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ria\Documents\Lernmaterial\Physik\Solid_State_Physics\Masterarbeit\Code\caylar_class\"/>
    </mc:Choice>
  </mc:AlternateContent>
  <xr:revisionPtr revIDLastSave="0" documentId="13_ncr:1_{49832D87-8363-4695-9593-9C7F8C82F467}" xr6:coauthVersionLast="47" xr6:coauthVersionMax="47" xr10:uidLastSave="{00000000-0000-0000-0000-000000000000}"/>
  <bookViews>
    <workbookView xWindow="-110" yWindow="-110" windowWidth="19420" windowHeight="10420" activeTab="2" xr2:uid="{E0C3DD79-B03F-419B-8DDB-20E9172034EE}"/>
  </bookViews>
  <sheets>
    <sheet name="field_vs_current_gap39mm_V1" sheetId="5" r:id="rId1"/>
    <sheet name="LIN Gap 39" sheetId="3" r:id="rId2"/>
    <sheet name="field_vs_current_gap80D10mm_V1_" sheetId="9" r:id="rId3"/>
    <sheet name="LIN Gap 80" sheetId="10" r:id="rId4"/>
  </sheets>
  <externalReferences>
    <externalReference r:id="rId5"/>
    <externalReference r:id="rId6"/>
    <externalReference r:id="rId7"/>
  </externalReferences>
  <definedNames>
    <definedName name="a_dcct_dany">#REF!</definedName>
    <definedName name="b_dcct_dany">#REF!</definedName>
    <definedName name="COEF_BRUKER_OFFSET">#REF!</definedName>
    <definedName name="COEF_BRUKER_RMN">#REF!</definedName>
    <definedName name="COEF_BRUKER_X1">#REF!</definedName>
    <definedName name="COEF_BRUKER_X2">#REF!</definedName>
    <definedName name="COEF_BRUKER_X3">#REF!</definedName>
    <definedName name="DonnéesExternes_1" localSheetId="0" hidden="1">field_vs_current_gap39mm_V1!$A$1:$F$45</definedName>
    <definedName name="DonnéesExternes_1" localSheetId="2" hidden="1">field_vs_current_gap80D10mm_V1_!$A$1:$F$45</definedName>
    <definedName name="_xlnm.Print_Area" localSheetId="1">'LIN Gap 39'!$A$1:$L$31</definedName>
    <definedName name="_xlnm.Print_Area" localSheetId="3">'LIN Gap 80'!$A$1:$L$31</definedName>
    <definedName name="dt">#REF!</definedName>
    <definedName name="g_1">[1]Sheet2!$D$3</definedName>
    <definedName name="I_nom">'[2]Endu 15A Recap Bobines'!$F$14</definedName>
    <definedName name="k_I_reel">#REF!</definedName>
    <definedName name="off_1">[1]Sheet2!$D$2</definedName>
    <definedName name="ref_x">'[3]zone homogène'!$AD$14</definedName>
    <definedName name="ref_y">'[3]zone homogène'!$Q$28</definedName>
    <definedName name="Vfin_endu_I">#REF!</definedName>
    <definedName name="y_0">[1]Sheet2!$M$12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6" i="5" l="1"/>
  <c r="K35" i="5"/>
  <c r="K34" i="5"/>
  <c r="K33" i="5"/>
  <c r="K32" i="5"/>
  <c r="K31" i="5"/>
  <c r="K30" i="5"/>
  <c r="K29" i="5"/>
  <c r="K28" i="5"/>
  <c r="K27" i="5"/>
  <c r="L28" i="5" l="1"/>
  <c r="L29" i="5"/>
  <c r="L30" i="5"/>
  <c r="L31" i="5"/>
  <c r="L32" i="5"/>
  <c r="L33" i="5"/>
  <c r="L34" i="5"/>
  <c r="L35" i="5"/>
  <c r="L36" i="5"/>
  <c r="L27" i="5"/>
  <c r="K40" i="5"/>
  <c r="K39" i="5"/>
  <c r="K38" i="5"/>
  <c r="K37" i="5"/>
  <c r="H45" i="9"/>
  <c r="H44" i="9"/>
  <c r="H43" i="9"/>
  <c r="H42" i="9"/>
  <c r="H41" i="9"/>
  <c r="H40" i="9"/>
  <c r="H39" i="9"/>
  <c r="H38" i="9"/>
  <c r="H37" i="9"/>
  <c r="H36" i="9"/>
  <c r="H35" i="9"/>
  <c r="H34" i="9"/>
  <c r="H33" i="9"/>
  <c r="H32" i="9"/>
  <c r="H31" i="9"/>
  <c r="H30" i="9"/>
  <c r="H29" i="9"/>
  <c r="H28" i="9"/>
  <c r="H27" i="9"/>
  <c r="H26" i="9"/>
  <c r="H24" i="9"/>
  <c r="H23" i="9"/>
  <c r="H22" i="9"/>
  <c r="H21" i="9"/>
  <c r="H20" i="9"/>
  <c r="H19" i="9"/>
  <c r="H18" i="9"/>
  <c r="H17" i="9"/>
  <c r="H16" i="9"/>
  <c r="H15" i="9"/>
  <c r="H14" i="9"/>
  <c r="H13" i="9"/>
  <c r="H12" i="9"/>
  <c r="H11" i="9"/>
  <c r="H10" i="9"/>
  <c r="H9" i="9"/>
  <c r="H8" i="9"/>
  <c r="H7" i="9"/>
  <c r="H6" i="9"/>
  <c r="H3" i="9" s="1"/>
  <c r="H5" i="9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5" i="5"/>
  <c r="H2" i="5" s="1"/>
  <c r="H2" i="9" l="1"/>
  <c r="H1" i="9"/>
  <c r="I2" i="9" s="1"/>
  <c r="H1" i="5"/>
  <c r="H3" i="5"/>
  <c r="I2" i="5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690F5AA-DA56-4C96-892B-4A2C4E90618A}" keepAlive="1" name="Requête - field_vs_current_gap39mm_V1_Loop1" description="Connexion à la requête « field_vs_current_gap39mm_V1_Loop1 » dans le classeur." type="5" refreshedVersion="0" background="1">
    <dbPr connection="Provider=Microsoft.Mashup.OleDb.1;Data Source=$Workbook$;Location=field_vs_current_gap39mm_V1_Loop1;Extended Properties=&quot;&quot;" command="SELECT * FROM [field_vs_current_gap39mm_V1_Loop1]"/>
  </connection>
  <connection id="2" xr16:uid="{661B1F00-429E-4793-A40F-0F8D1BAFBFB3}" keepAlive="1" name="Requête - field_vs_current_gap39mm_V1_Loop1 (2)" description="Connexion à la requête « field_vs_current_gap39mm_V1_Loop1 (2) » dans le classeur." type="5" refreshedVersion="7" background="1" saveData="1">
    <dbPr connection="Provider=Microsoft.Mashup.OleDb.1;Data Source=$Workbook$;Location=&quot;field_vs_current_gap39mm_V1_Loop1 (2)&quot;;Extended Properties=&quot;&quot;" command="SELECT * FROM [field_vs_current_gap39mm_V1_Loop1 (2)]"/>
  </connection>
  <connection id="3" xr16:uid="{A943C9C7-DECF-46AA-9FCD-AB054D3ACC47}" keepAlive="1" name="Requête - field_vs_current_gap80D10mm_V1_Loop1" description="Connexion à la requête « field_vs_current_gap80D10mm_V1_Loop1 » dans le classeur." type="5" refreshedVersion="7" background="1" saveData="1">
    <dbPr connection="Provider=Microsoft.Mashup.OleDb.1;Data Source=$Workbook$;Location=field_vs_current_gap80D10mm_V1_Loop1;Extended Properties=&quot;&quot;" command="SELECT * FROM [field_vs_current_gap80D10mm_V1_Loop1]"/>
  </connection>
  <connection id="4" xr16:uid="{2AA84E27-24E9-4803-B8BE-BDC06E6F206E}" keepAlive="1" name="Requête - field_vs_current_gap80D10mm_V1_Loop1 (2)" description="Connexion à la requête « field_vs_current_gap80D10mm_V1_Loop1 (2) » dans le classeur." type="5" refreshedVersion="7" background="1" saveData="1">
    <dbPr connection="Provider=Microsoft.Mashup.OleDb.1;Data Source=$Workbook$;Location=&quot;field_vs_current_gap80D10mm_V1_Loop1 (2)&quot;;Extended Properties=&quot;&quot;" command="SELECT * FROM [field_vs_current_gap80D10mm_V1_Loop1 (2)]"/>
  </connection>
  <connection id="5" xr16:uid="{BC3CA50B-DC7E-4DF1-B36E-0CD58C7CDADB}" keepAlive="1" name="Requête - field_vs_current_gap80D10mm_V1_Loop1 (3)" description="Connexion à la requête « field_vs_current_gap80D10mm_V1_Loop1 (3) » dans le classeur." type="5" refreshedVersion="0" background="1">
    <dbPr connection="Provider=Microsoft.Mashup.OleDb.1;Data Source=$Workbook$;Location=&quot;field_vs_current_gap80D10mm_V1_Loop1 (3)&quot;;Extended Properties=&quot;&quot;" command="SELECT * FROM [field_vs_current_gap80D10mm_V1_Loop1 (3)]"/>
  </connection>
</connections>
</file>

<file path=xl/sharedStrings.xml><?xml version="1.0" encoding="utf-8"?>
<sst xmlns="http://schemas.openxmlformats.org/spreadsheetml/2006/main" count="289" uniqueCount="269">
  <si>
    <t>Column1</t>
  </si>
  <si>
    <t>Column2</t>
  </si>
  <si>
    <t>Column3</t>
  </si>
  <si>
    <t>Column4</t>
  </si>
  <si>
    <t>Column5</t>
  </si>
  <si>
    <t>Column6</t>
  </si>
  <si>
    <t>#START</t>
  </si>
  <si>
    <t>14:34:42</t>
  </si>
  <si>
    <t/>
  </si>
  <si>
    <t>i_alim</t>
  </si>
  <si>
    <t>b_alim</t>
  </si>
  <si>
    <t>b_grp3</t>
  </si>
  <si>
    <t>[min]</t>
  </si>
  <si>
    <t>[Amps]</t>
  </si>
  <si>
    <t>[Gauss]</t>
  </si>
  <si>
    <t>0,3338847398757935</t>
  </si>
  <si>
    <t>0,33393969933191936</t>
  </si>
  <si>
    <t>0,335652228196462</t>
  </si>
  <si>
    <t>0,6709455728530884</t>
  </si>
  <si>
    <t>0,6709841092427572</t>
  </si>
  <si>
    <t>0,6727293968200684</t>
  </si>
  <si>
    <t>1,0066714882850647</t>
  </si>
  <si>
    <t>1,0087701519330343</t>
  </si>
  <si>
    <t>1,011621387799581</t>
  </si>
  <si>
    <t>1,347498099009196</t>
  </si>
  <si>
    <t>1,34753467241923</t>
  </si>
  <si>
    <t>1,3492730339368184</t>
  </si>
  <si>
    <t>1,683166245619456</t>
  </si>
  <si>
    <t>1,6832231998443603</t>
  </si>
  <si>
    <t>1,6852157870928446</t>
  </si>
  <si>
    <t>2,020895810921987</t>
  </si>
  <si>
    <t>2,0209484934806823</t>
  </si>
  <si>
    <t>2,0226797699928283</t>
  </si>
  <si>
    <t>2,356495789686839</t>
  </si>
  <si>
    <t>2,356549096107483</t>
  </si>
  <si>
    <t>2,358250884215037</t>
  </si>
  <si>
    <t>2,6934330503145856</t>
  </si>
  <si>
    <t>2,693472095330556</t>
  </si>
  <si>
    <t>2,6952743848164875</t>
  </si>
  <si>
    <t>3,0322030901908876</t>
  </si>
  <si>
    <t>3,0322380503018698</t>
  </si>
  <si>
    <t>3,033940577507019</t>
  </si>
  <si>
    <t>3,3677735884984332</t>
  </si>
  <si>
    <t>3,367819058895111</t>
  </si>
  <si>
    <t>3,369528011480967</t>
  </si>
  <si>
    <t>3,7035097042719523</t>
  </si>
  <si>
    <t>3,7035672505696615</t>
  </si>
  <si>
    <t>3,7054986119270326</t>
  </si>
  <si>
    <t>4,039456462860107</t>
  </si>
  <si>
    <t>4,039489793777466</t>
  </si>
  <si>
    <t>4,041288701693217</t>
  </si>
  <si>
    <t>4,375209883848826</t>
  </si>
  <si>
    <t>4,375241076946258</t>
  </si>
  <si>
    <t>4,376977368195852</t>
  </si>
  <si>
    <t>4,710749495029449</t>
  </si>
  <si>
    <t>4,710808785756429</t>
  </si>
  <si>
    <t>4,712783396244049</t>
  </si>
  <si>
    <t>5,0486669381459555</t>
  </si>
  <si>
    <t>5,048720284303029</t>
  </si>
  <si>
    <t>5,050419088204702</t>
  </si>
  <si>
    <t>5,384234857559204</t>
  </si>
  <si>
    <t>5,384280967712402</t>
  </si>
  <si>
    <t>5,385995709896088</t>
  </si>
  <si>
    <t>5,720013209184011</t>
  </si>
  <si>
    <t>5,72006227572759</t>
  </si>
  <si>
    <t>5,721753724416097</t>
  </si>
  <si>
    <t>6,055688428878784</t>
  </si>
  <si>
    <t>6,055734276771545</t>
  </si>
  <si>
    <t>6,057470039526621</t>
  </si>
  <si>
    <t>6,391968842347463</t>
  </si>
  <si>
    <t>6,3919987638791405</t>
  </si>
  <si>
    <t>6,393865863482158</t>
  </si>
  <si>
    <t>6,730442583560944</t>
  </si>
  <si>
    <t>6,730479375521342</t>
  </si>
  <si>
    <t>6,732353134950002</t>
  </si>
  <si>
    <t>7,067876140276591</t>
  </si>
  <si>
    <t>7,0679124673207605</t>
  </si>
  <si>
    <t>7,069798326492309</t>
  </si>
  <si>
    <t>7,4035688757896425</t>
  </si>
  <si>
    <t>7,403623545169831</t>
  </si>
  <si>
    <t>7,405332187811534</t>
  </si>
  <si>
    <t>7,742078443368276</t>
  </si>
  <si>
    <t>7,742123909791311</t>
  </si>
  <si>
    <t>7,7438327471415205</t>
  </si>
  <si>
    <t>8,07764493227005</t>
  </si>
  <si>
    <t>8,077695039908091</t>
  </si>
  <si>
    <t>8,079410060246785</t>
  </si>
  <si>
    <t>8,413393700122834</t>
  </si>
  <si>
    <t>8,413425838947296</t>
  </si>
  <si>
    <t>8,41516717672348</t>
  </si>
  <si>
    <t>8,749047819773356</t>
  </si>
  <si>
    <t>8,749099270502727</t>
  </si>
  <si>
    <t>8,75080159107844</t>
  </si>
  <si>
    <t>9,087088473637898</t>
  </si>
  <si>
    <t>9,087144573529562</t>
  </si>
  <si>
    <t>9,088857885201772</t>
  </si>
  <si>
    <t>9,422685742378235</t>
  </si>
  <si>
    <t>9,422735548019409</t>
  </si>
  <si>
    <t>9,424451780319213</t>
  </si>
  <si>
    <t>9,758453400929769</t>
  </si>
  <si>
    <t>9,758497480551402</t>
  </si>
  <si>
    <t>9,760234582424165</t>
  </si>
  <si>
    <t>10,094876913229625</t>
  </si>
  <si>
    <t>10,09491399526596</t>
  </si>
  <si>
    <t>10,096786216894786</t>
  </si>
  <si>
    <t>10,430747612317402</t>
  </si>
  <si>
    <t>10,430803044637043</t>
  </si>
  <si>
    <t>10,433179732163747</t>
  </si>
  <si>
    <t>10,768562269210815</t>
  </si>
  <si>
    <t>10,768617661794027</t>
  </si>
  <si>
    <t>10,770327126979828</t>
  </si>
  <si>
    <t>11,107016257445018</t>
  </si>
  <si>
    <t>11,107070966561635</t>
  </si>
  <si>
    <t>11,108786169687907</t>
  </si>
  <si>
    <t>11,442648057142893</t>
  </si>
  <si>
    <t>11,44270388285319</t>
  </si>
  <si>
    <t>11,444410359859466</t>
  </si>
  <si>
    <t>11,778423023223876</t>
  </si>
  <si>
    <t>11,778480235735575</t>
  </si>
  <si>
    <t>11,780195621649424</t>
  </si>
  <si>
    <t>12,11404052178065</t>
  </si>
  <si>
    <t>12,114093462626139</t>
  </si>
  <si>
    <t>12,115801445643108</t>
  </si>
  <si>
    <t>12,451934587955474</t>
  </si>
  <si>
    <t>12,451971312363943</t>
  </si>
  <si>
    <t>12,453824083010355</t>
  </si>
  <si>
    <t>12,787690897782644</t>
  </si>
  <si>
    <t>12,787745328744252</t>
  </si>
  <si>
    <t>12,789796837170918</t>
  </si>
  <si>
    <t>13,125191632906596</t>
  </si>
  <si>
    <t>13,12525397936503</t>
  </si>
  <si>
    <t>13,126974721749624</t>
  </si>
  <si>
    <t>13,460725518067678</t>
  </si>
  <si>
    <t>13,460778657595316</t>
  </si>
  <si>
    <t>13,462491925557455</t>
  </si>
  <si>
    <t>13,660725518067678</t>
  </si>
  <si>
    <t>13,60778657595316</t>
  </si>
  <si>
    <t>13,662491925557455</t>
  </si>
  <si>
    <t>0,33371426264444987</t>
  </si>
  <si>
    <t>0,6693208813667297</t>
  </si>
  <si>
    <t>1,006678291161855</t>
  </si>
  <si>
    <t>1,3424156665802003</t>
  </si>
  <si>
    <t>1,6802523215611775</t>
  </si>
  <si>
    <t>2,01578817764918</t>
  </si>
  <si>
    <t>2,3515321652094525</t>
  </si>
  <si>
    <t>2,689301868279775</t>
  </si>
  <si>
    <t>3,0266958594322206</t>
  </si>
  <si>
    <t>3,3632010857264203</t>
  </si>
  <si>
    <t>3,7017485896746316</t>
  </si>
  <si>
    <t>4,037336190541585</t>
  </si>
  <si>
    <t>4,372935501734416</t>
  </si>
  <si>
    <t>4,708636836210887</t>
  </si>
  <si>
    <t>5,04421097834905</t>
  </si>
  <si>
    <t>5,382532421747843</t>
  </si>
  <si>
    <t>5,718439106146494</t>
  </si>
  <si>
    <t>6,0555535197258</t>
  </si>
  <si>
    <t>6,391106514135997</t>
  </si>
  <si>
    <t>6,726859045028687</t>
  </si>
  <si>
    <t>7,06244125366211</t>
  </si>
  <si>
    <t>7,39813883304596</t>
  </si>
  <si>
    <t>7,736316601435344</t>
  </si>
  <si>
    <t>8,07437973022461</t>
  </si>
  <si>
    <t>8,41260461807251</t>
  </si>
  <si>
    <t>8,748351871967316</t>
  </si>
  <si>
    <t>9,086241583029429</t>
  </si>
  <si>
    <t>9,423957725365957</t>
  </si>
  <si>
    <t>9,759748395284017</t>
  </si>
  <si>
    <t>10,095382781823476</t>
  </si>
  <si>
    <t>10,430986817677816</t>
  </si>
  <si>
    <t>10,767151824633281</t>
  </si>
  <si>
    <t>11,105739418665568</t>
  </si>
  <si>
    <t>11,441434379418691</t>
  </si>
  <si>
    <t>11,77841105858485</t>
  </si>
  <si>
    <t>12,114058876037598</t>
  </si>
  <si>
    <t>12,44986959695816</t>
  </si>
  <si>
    <t>12,786520330111186</t>
  </si>
  <si>
    <t>13,12213791211446</t>
  </si>
  <si>
    <t>13,459509257475535</t>
  </si>
  <si>
    <t>13,795344690481821</t>
  </si>
  <si>
    <t>09:35:58</t>
  </si>
  <si>
    <t>0,33376487493515017</t>
  </si>
  <si>
    <t>0,3354620854059855</t>
  </si>
  <si>
    <t>0,6693887551625569</t>
  </si>
  <si>
    <t>0,6713080565134685</t>
  </si>
  <si>
    <t>1,0067088762919107</t>
  </si>
  <si>
    <t>1,0084624528884887</t>
  </si>
  <si>
    <t>1,342461355527242</t>
  </si>
  <si>
    <t>1,344656761487325</t>
  </si>
  <si>
    <t>1,6803004304567972</t>
  </si>
  <si>
    <t>1,6820213397343953</t>
  </si>
  <si>
    <t>2,015837291876475</t>
  </si>
  <si>
    <t>2,0177592158317568</t>
  </si>
  <si>
    <t>2,351580834388733</t>
  </si>
  <si>
    <t>2,353299613793691</t>
  </si>
  <si>
    <t>2,6893340229988096</t>
  </si>
  <si>
    <t>2,691042685508728</t>
  </si>
  <si>
    <t>3,027655057112376</t>
  </si>
  <si>
    <t>3,029432721932729</t>
  </si>
  <si>
    <t>3,3632495760917664</t>
  </si>
  <si>
    <t>3,364968462785085</t>
  </si>
  <si>
    <t>3,701794131596883</t>
  </si>
  <si>
    <t>3,703502110640208</t>
  </si>
  <si>
    <t>4,037369497617086</t>
  </si>
  <si>
    <t>4,039135114351908</t>
  </si>
  <si>
    <t>4,372989316781362</t>
  </si>
  <si>
    <t>4,374693449338277</t>
  </si>
  <si>
    <t>4,7086869597435</t>
  </si>
  <si>
    <t>4,710397986570994</t>
  </si>
  <si>
    <t>5,0442550818125405</t>
  </si>
  <si>
    <t>5,045984156926473</t>
  </si>
  <si>
    <t>5,382586936155955</t>
  </si>
  <si>
    <t>5,384489353497823</t>
  </si>
  <si>
    <t>5,7184878508249914</t>
  </si>
  <si>
    <t>5,720536621411641</t>
  </si>
  <si>
    <t>6,055598429838816</t>
  </si>
  <si>
    <t>6,057307449976603</t>
  </si>
  <si>
    <t>6,391163011391957</t>
  </si>
  <si>
    <t>6,392864569028219</t>
  </si>
  <si>
    <t>6,7269199848175045</t>
  </si>
  <si>
    <t>6,7286251584688825</t>
  </si>
  <si>
    <t>7,062481760978699</t>
  </si>
  <si>
    <t>7,064199296633403</t>
  </si>
  <si>
    <t>7,398168889681498</t>
  </si>
  <si>
    <t>7,399923507372538</t>
  </si>
  <si>
    <t>7,736349229017893</t>
  </si>
  <si>
    <t>7,738083899021149</t>
  </si>
  <si>
    <t>8,074413696924845</t>
  </si>
  <si>
    <t>8,076149793465932</t>
  </si>
  <si>
    <t>8,412627430756887</t>
  </si>
  <si>
    <t>8,414462033907572</t>
  </si>
  <si>
    <t>8,748397779464721</t>
  </si>
  <si>
    <t>8,750156656901042</t>
  </si>
  <si>
    <t>9,086275108655293</t>
  </si>
  <si>
    <t>9,087997174263</t>
  </si>
  <si>
    <t>9,424005440870921</t>
  </si>
  <si>
    <t>9,425724005699157</t>
  </si>
  <si>
    <t>9,759793257713318</t>
  </si>
  <si>
    <t>9,761510360240937</t>
  </si>
  <si>
    <t>10,0954296986262</t>
  </si>
  <si>
    <t>10,09713229338328</t>
  </si>
  <si>
    <t>10,431020641326905</t>
  </si>
  <si>
    <t>10,43273932536443</t>
  </si>
  <si>
    <t>10,767183685302735</t>
  </si>
  <si>
    <t>10,769103113810221</t>
  </si>
  <si>
    <t>11,10576942761739</t>
  </si>
  <si>
    <t>11,107634321848552</t>
  </si>
  <si>
    <t>11,441483696301779</t>
  </si>
  <si>
    <t>11,44329971075058</t>
  </si>
  <si>
    <t>11,778461174170177</t>
  </si>
  <si>
    <t>11,78017243941625</t>
  </si>
  <si>
    <t>12,11410220861435</t>
  </si>
  <si>
    <t>12,115820149580637</t>
  </si>
  <si>
    <t>12,449919140338897</t>
  </si>
  <si>
    <t>12,45163711309433</t>
  </si>
  <si>
    <t>12,786564854780833</t>
  </si>
  <si>
    <t>12,78826519648234</t>
  </si>
  <si>
    <t>13,122193582852681</t>
  </si>
  <si>
    <t>13,124303555488586</t>
  </si>
  <si>
    <t>13,459564510981242</t>
  </si>
  <si>
    <t>13,461253368854523</t>
  </si>
  <si>
    <t>13,795378383000692</t>
  </si>
  <si>
    <t>13,797099884351095</t>
  </si>
  <si>
    <t>min</t>
  </si>
  <si>
    <t>max</t>
  </si>
  <si>
    <t>avg</t>
  </si>
  <si>
    <r>
      <t xml:space="preserve">EA136 Saturation curve for 39 mm airgap with D115/D55 with tapered </t>
    </r>
    <r>
      <rPr>
        <b/>
        <sz val="16"/>
        <color theme="1"/>
        <rFont val="Symbol"/>
        <family val="1"/>
        <charset val="2"/>
      </rPr>
      <t>Æ</t>
    </r>
    <r>
      <rPr>
        <b/>
        <sz val="16"/>
        <color theme="1"/>
        <rFont val="Calibri"/>
        <family val="2"/>
      </rPr>
      <t xml:space="preserve"> 10 to 6 mm axial hole</t>
    </r>
  </si>
  <si>
    <t>B théorique SIMU</t>
  </si>
  <si>
    <t>B mesure</t>
  </si>
  <si>
    <r>
      <t xml:space="preserve">EA136 Saturation curve for 80 mm airgap with D115/D105 with </t>
    </r>
    <r>
      <rPr>
        <b/>
        <sz val="16"/>
        <color theme="1"/>
        <rFont val="Symbol"/>
        <family val="1"/>
        <charset val="2"/>
      </rPr>
      <t>Æ</t>
    </r>
    <r>
      <rPr>
        <b/>
        <sz val="16"/>
        <color theme="1"/>
        <rFont val="Calibri"/>
        <family val="2"/>
      </rPr>
      <t xml:space="preserve"> 10 mm axial hole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</si>
</sst>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theme="1"/>
      <name val="Symbol"/>
      <family val="1"/>
      <charset val="2"/>
    </font>
    <font>
      <b/>
      <sz val="16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" fontId="0" fillId="0" borderId="0" xfId="0" applyNumberFormat="1"/>
    <xf numFmtId="164" fontId="0" fillId="0" borderId="0" xfId="0" applyNumberFormat="1"/>
    <xf numFmtId="0" fontId="0" fillId="0" borderId="0" xfId="0" applyAlignment="1">
      <alignment horizontal="right"/>
    </xf>
    <xf numFmtId="0" fontId="1" fillId="0" borderId="0" xfId="0" applyFont="1" applyAlignment="1">
      <alignment horizontal="center"/>
    </xf>
  </cellXfs>
  <cellStyles count="1">
    <cellStyle name="Standard" xfId="0" builtinId="0"/>
  </cellStyles>
  <dxfs count="6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200" b="1" i="0" u="sng" baseline="0">
                <a:effectLst/>
              </a:rPr>
              <a:t>Hall ratio </a:t>
            </a:r>
            <a:r>
              <a:rPr lang="fr-FR" sz="1200" b="1" i="0" baseline="0">
                <a:effectLst/>
              </a:rPr>
              <a:t>center / holder = 1,105 ± 0,05</a:t>
            </a:r>
            <a:endParaRPr lang="fr-FR" sz="12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field_vs_current_gap39mm_V1!$B$5:$B$45</c:f>
              <c:numCache>
                <c:formatCode>General</c:formatCode>
                <c:ptCount val="41"/>
                <c:pt idx="0">
                  <c:v>-100.002251</c:v>
                </c:pt>
                <c:pt idx="1">
                  <c:v>-95.002323000000004</c:v>
                </c:pt>
                <c:pt idx="2">
                  <c:v>-90.002278000000004</c:v>
                </c:pt>
                <c:pt idx="3">
                  <c:v>-85.002161000000001</c:v>
                </c:pt>
                <c:pt idx="4">
                  <c:v>-80.002087000000003</c:v>
                </c:pt>
                <c:pt idx="5">
                  <c:v>-75.001965999999996</c:v>
                </c:pt>
                <c:pt idx="6">
                  <c:v>-70.001889000000006</c:v>
                </c:pt>
                <c:pt idx="7">
                  <c:v>-65.001778999999999</c:v>
                </c:pt>
                <c:pt idx="8">
                  <c:v>-60.001745999999997</c:v>
                </c:pt>
                <c:pt idx="9">
                  <c:v>-55.001652</c:v>
                </c:pt>
                <c:pt idx="10">
                  <c:v>-50.001708999999998</c:v>
                </c:pt>
                <c:pt idx="11">
                  <c:v>-45.001615999999999</c:v>
                </c:pt>
                <c:pt idx="12">
                  <c:v>-40.001525000000001</c:v>
                </c:pt>
                <c:pt idx="13">
                  <c:v>-35.001631000000003</c:v>
                </c:pt>
                <c:pt idx="14">
                  <c:v>-30.001487999999998</c:v>
                </c:pt>
                <c:pt idx="15">
                  <c:v>-25.001574999999999</c:v>
                </c:pt>
                <c:pt idx="16">
                  <c:v>-20.001425999999999</c:v>
                </c:pt>
                <c:pt idx="17">
                  <c:v>-15.001261</c:v>
                </c:pt>
                <c:pt idx="18">
                  <c:v>-10.001360999999999</c:v>
                </c:pt>
                <c:pt idx="19">
                  <c:v>-5.001207</c:v>
                </c:pt>
                <c:pt idx="20">
                  <c:v>-1.209E-3</c:v>
                </c:pt>
                <c:pt idx="21">
                  <c:v>4.9989600000000003</c:v>
                </c:pt>
                <c:pt idx="22">
                  <c:v>9.9989270000000001</c:v>
                </c:pt>
                <c:pt idx="23">
                  <c:v>14.999101</c:v>
                </c:pt>
                <c:pt idx="24">
                  <c:v>19.999040999999998</c:v>
                </c:pt>
                <c:pt idx="25">
                  <c:v>24.999223000000001</c:v>
                </c:pt>
                <c:pt idx="26">
                  <c:v>29.999199999999998</c:v>
                </c:pt>
                <c:pt idx="27">
                  <c:v>34.999291999999997</c:v>
                </c:pt>
                <c:pt idx="28">
                  <c:v>39.999482</c:v>
                </c:pt>
                <c:pt idx="29">
                  <c:v>44.999341000000001</c:v>
                </c:pt>
                <c:pt idx="30">
                  <c:v>49.999535000000002</c:v>
                </c:pt>
                <c:pt idx="31">
                  <c:v>54.999682999999997</c:v>
                </c:pt>
                <c:pt idx="32">
                  <c:v>59.999715000000002</c:v>
                </c:pt>
                <c:pt idx="33">
                  <c:v>64.999808999999999</c:v>
                </c:pt>
                <c:pt idx="34">
                  <c:v>69.999870999999999</c:v>
                </c:pt>
                <c:pt idx="35">
                  <c:v>74.999954000000002</c:v>
                </c:pt>
                <c:pt idx="36">
                  <c:v>79.999942000000004</c:v>
                </c:pt>
                <c:pt idx="37">
                  <c:v>84.999949000000001</c:v>
                </c:pt>
                <c:pt idx="38">
                  <c:v>89.999897000000004</c:v>
                </c:pt>
                <c:pt idx="39">
                  <c:v>94.999859999999998</c:v>
                </c:pt>
                <c:pt idx="40">
                  <c:v>100</c:v>
                </c:pt>
              </c:numCache>
            </c:numRef>
          </c:xVal>
          <c:yVal>
            <c:numRef>
              <c:f>field_vs_current_gap39mm_V1!$H$5:$H$45</c:f>
              <c:numCache>
                <c:formatCode>General</c:formatCode>
                <c:ptCount val="41"/>
                <c:pt idx="0">
                  <c:v>1.0880831716051376</c:v>
                </c:pt>
                <c:pt idx="1">
                  <c:v>1.0915695829369589</c:v>
                </c:pt>
                <c:pt idx="2">
                  <c:v>1.0948474096419056</c:v>
                </c:pt>
                <c:pt idx="3">
                  <c:v>1.0978870403321948</c:v>
                </c:pt>
                <c:pt idx="4">
                  <c:v>1.1006503577009157</c:v>
                </c:pt>
                <c:pt idx="5">
                  <c:v>1.1030634307169063</c:v>
                </c:pt>
                <c:pt idx="6">
                  <c:v>1.1050971007823285</c:v>
                </c:pt>
                <c:pt idx="7">
                  <c:v>1.1067614860888646</c:v>
                </c:pt>
                <c:pt idx="8">
                  <c:v>1.1080319144506166</c:v>
                </c:pt>
                <c:pt idx="9">
                  <c:v>1.108984035290884</c:v>
                </c:pt>
                <c:pt idx="10">
                  <c:v>1.1095318323881507</c:v>
                </c:pt>
                <c:pt idx="11">
                  <c:v>1.1087428461350344</c:v>
                </c:pt>
                <c:pt idx="12">
                  <c:v>1.1077683050454952</c:v>
                </c:pt>
                <c:pt idx="13">
                  <c:v>1.106549746080967</c:v>
                </c:pt>
                <c:pt idx="14">
                  <c:v>1.105178587450347</c:v>
                </c:pt>
                <c:pt idx="15">
                  <c:v>1.1036253348192466</c:v>
                </c:pt>
                <c:pt idx="16">
                  <c:v>1.1021028165663147</c:v>
                </c:pt>
                <c:pt idx="17">
                  <c:v>1.1008233207948355</c:v>
                </c:pt>
                <c:pt idx="18">
                  <c:v>1.0995483878779073</c:v>
                </c:pt>
                <c:pt idx="19">
                  <c:v>1.0985466188951447</c:v>
                </c:pt>
                <c:pt idx="21">
                  <c:v>1.0977228750464523</c:v>
                </c:pt>
                <c:pt idx="22">
                  <c:v>1.09907083762919</c:v>
                </c:pt>
                <c:pt idx="23">
                  <c:v>1.1000778605421926</c:v>
                </c:pt>
                <c:pt idx="24">
                  <c:v>1.1012303641292678</c:v>
                </c:pt>
                <c:pt idx="25">
                  <c:v>1.1023712467687414</c:v>
                </c:pt>
                <c:pt idx="26">
                  <c:v>1.1035647147482879</c:v>
                </c:pt>
                <c:pt idx="27">
                  <c:v>1.1048138369179794</c:v>
                </c:pt>
                <c:pt idx="28">
                  <c:v>1.1059795418303451</c:v>
                </c:pt>
                <c:pt idx="29">
                  <c:v>1.1070801476202947</c:v>
                </c:pt>
                <c:pt idx="30">
                  <c:v>1.1079517161824355</c:v>
                </c:pt>
                <c:pt idx="31">
                  <c:v>1.1086901620742022</c:v>
                </c:pt>
                <c:pt idx="32">
                  <c:v>1.1084186606858399</c:v>
                </c:pt>
                <c:pt idx="33">
                  <c:v>1.1071864036490497</c:v>
                </c:pt>
                <c:pt idx="34">
                  <c:v>1.1055874143242133</c:v>
                </c:pt>
                <c:pt idx="35">
                  <c:v>1.1036022453043337</c:v>
                </c:pt>
                <c:pt idx="36">
                  <c:v>1.101219556175822</c:v>
                </c:pt>
                <c:pt idx="37">
                  <c:v>1.098434693147613</c:v>
                </c:pt>
                <c:pt idx="38">
                  <c:v>1.0953595672341976</c:v>
                </c:pt>
                <c:pt idx="39">
                  <c:v>1.0919775711425119</c:v>
                </c:pt>
                <c:pt idx="40">
                  <c:v>1.0883398352839184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41-4FA9-B198-3DFDB05C8F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1795695"/>
        <c:axId val="1931796111"/>
      </c:scatterChart>
      <c:valAx>
        <c:axId val="193179569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931796111"/>
        <c:crosses val="autoZero"/>
        <c:crossBetween val="midCat"/>
      </c:valAx>
      <c:valAx>
        <c:axId val="19317961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93179569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200" b="1" i="0" u="sng" strike="noStrike" baseline="0">
                <a:effectLst/>
              </a:rPr>
              <a:t>ratio B=f(I) </a:t>
            </a:r>
            <a:r>
              <a:rPr lang="fr-FR" sz="1200" b="1" i="0" u="sng" baseline="0">
                <a:effectLst/>
              </a:rPr>
              <a:t>Simulation / </a:t>
            </a:r>
            <a:r>
              <a:rPr lang="fr-FR" sz="1200" b="1" i="0" u="sng" strike="noStrike" baseline="0">
                <a:effectLst/>
              </a:rPr>
              <a:t>B=f(I) </a:t>
            </a:r>
            <a:r>
              <a:rPr lang="fr-FR" sz="1200" b="1" i="0" u="sng" baseline="0">
                <a:effectLst/>
              </a:rPr>
              <a:t>Measurement </a:t>
            </a:r>
            <a:endParaRPr lang="fr-FR" sz="12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field_vs_current_gap39mm_V1!$I$27:$I$40</c:f>
              <c:numCache>
                <c:formatCode>General</c:formatCode>
                <c:ptCount val="14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  <c:pt idx="10">
                  <c:v>110</c:v>
                </c:pt>
                <c:pt idx="11">
                  <c:v>120</c:v>
                </c:pt>
                <c:pt idx="12">
                  <c:v>130</c:v>
                </c:pt>
                <c:pt idx="13">
                  <c:v>140</c:v>
                </c:pt>
              </c:numCache>
            </c:numRef>
          </c:xVal>
          <c:yVal>
            <c:numRef>
              <c:f>field_vs_current_gap39mm_V1!$L$27:$L$40</c:f>
              <c:numCache>
                <c:formatCode>General</c:formatCode>
                <c:ptCount val="14"/>
                <c:pt idx="0">
                  <c:v>1.0928002198406157</c:v>
                </c:pt>
                <c:pt idx="1">
                  <c:v>1.0050646295531613</c:v>
                </c:pt>
                <c:pt idx="2">
                  <c:v>1.0251092467650436</c:v>
                </c:pt>
                <c:pt idx="3">
                  <c:v>1.0390600247004584</c:v>
                </c:pt>
                <c:pt idx="4">
                  <c:v>1.0340806176998754</c:v>
                </c:pt>
                <c:pt idx="5">
                  <c:v>1.0394544365954703</c:v>
                </c:pt>
                <c:pt idx="6">
                  <c:v>1.0465922427087477</c:v>
                </c:pt>
                <c:pt idx="7">
                  <c:v>1.0556166445329793</c:v>
                </c:pt>
                <c:pt idx="8">
                  <c:v>1.0638448566610454</c:v>
                </c:pt>
                <c:pt idx="9">
                  <c:v>1.0684595255922378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7BC-4E25-BD29-0E07F214B1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1795695"/>
        <c:axId val="1931796111"/>
      </c:scatterChart>
      <c:valAx>
        <c:axId val="193179569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931796111"/>
        <c:crosses val="autoZero"/>
        <c:crossBetween val="midCat"/>
      </c:valAx>
      <c:valAx>
        <c:axId val="19317961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93179569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200" b="1" i="0" u="sng" baseline="0">
                <a:effectLst/>
              </a:rPr>
              <a:t>B=f(I) - Simulation &amp; Measurement </a:t>
            </a:r>
            <a:endParaRPr lang="fr-FR" sz="1200">
              <a:effectLst/>
            </a:endParaRPr>
          </a:p>
        </c:rich>
      </c:tx>
      <c:layout>
        <c:manualLayout>
          <c:xMode val="edge"/>
          <c:yMode val="edge"/>
          <c:x val="0.26031233595800524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field_vs_current_gap39mm_V1!$B$25:$B$45</c:f>
              <c:numCache>
                <c:formatCode>General</c:formatCode>
                <c:ptCount val="21"/>
                <c:pt idx="0">
                  <c:v>-1.209E-3</c:v>
                </c:pt>
                <c:pt idx="1">
                  <c:v>4.9989600000000003</c:v>
                </c:pt>
                <c:pt idx="2">
                  <c:v>9.9989270000000001</c:v>
                </c:pt>
                <c:pt idx="3">
                  <c:v>14.999101</c:v>
                </c:pt>
                <c:pt idx="4">
                  <c:v>19.999040999999998</c:v>
                </c:pt>
                <c:pt idx="5">
                  <c:v>24.999223000000001</c:v>
                </c:pt>
                <c:pt idx="6">
                  <c:v>29.999199999999998</c:v>
                </c:pt>
                <c:pt idx="7">
                  <c:v>34.999291999999997</c:v>
                </c:pt>
                <c:pt idx="8">
                  <c:v>39.999482</c:v>
                </c:pt>
                <c:pt idx="9">
                  <c:v>44.999341000000001</c:v>
                </c:pt>
                <c:pt idx="10">
                  <c:v>49.999535000000002</c:v>
                </c:pt>
                <c:pt idx="11">
                  <c:v>54.999682999999997</c:v>
                </c:pt>
                <c:pt idx="12">
                  <c:v>59.999715000000002</c:v>
                </c:pt>
                <c:pt idx="13">
                  <c:v>64.999808999999999</c:v>
                </c:pt>
                <c:pt idx="14">
                  <c:v>69.999870999999999</c:v>
                </c:pt>
                <c:pt idx="15">
                  <c:v>74.999954000000002</c:v>
                </c:pt>
                <c:pt idx="16">
                  <c:v>79.999942000000004</c:v>
                </c:pt>
                <c:pt idx="17">
                  <c:v>84.999949000000001</c:v>
                </c:pt>
                <c:pt idx="18">
                  <c:v>89.999897000000004</c:v>
                </c:pt>
                <c:pt idx="19">
                  <c:v>94.999859999999998</c:v>
                </c:pt>
                <c:pt idx="20">
                  <c:v>100</c:v>
                </c:pt>
              </c:numCache>
            </c:numRef>
          </c:xVal>
          <c:yVal>
            <c:numRef>
              <c:f>field_vs_current_gap39mm_V1!$F$25:$F$45</c:f>
              <c:numCache>
                <c:formatCode>General</c:formatCode>
                <c:ptCount val="21"/>
                <c:pt idx="0">
                  <c:v>-29.64</c:v>
                </c:pt>
                <c:pt idx="1">
                  <c:v>780.37</c:v>
                </c:pt>
                <c:pt idx="2">
                  <c:v>1590.68</c:v>
                </c:pt>
                <c:pt idx="3">
                  <c:v>2401.73</c:v>
                </c:pt>
                <c:pt idx="4">
                  <c:v>3212.87</c:v>
                </c:pt>
                <c:pt idx="5">
                  <c:v>4023.2</c:v>
                </c:pt>
                <c:pt idx="6">
                  <c:v>4830.12</c:v>
                </c:pt>
                <c:pt idx="7">
                  <c:v>5631.89</c:v>
                </c:pt>
                <c:pt idx="8">
                  <c:v>6427.75</c:v>
                </c:pt>
                <c:pt idx="9">
                  <c:v>7215.81</c:v>
                </c:pt>
                <c:pt idx="10">
                  <c:v>7992.74</c:v>
                </c:pt>
                <c:pt idx="11">
                  <c:v>8750.93</c:v>
                </c:pt>
                <c:pt idx="12">
                  <c:v>9479.18</c:v>
                </c:pt>
                <c:pt idx="13">
                  <c:v>10161.549999999999</c:v>
                </c:pt>
                <c:pt idx="14">
                  <c:v>10790.68</c:v>
                </c:pt>
                <c:pt idx="15">
                  <c:v>11374.85</c:v>
                </c:pt>
                <c:pt idx="16">
                  <c:v>11923.19</c:v>
                </c:pt>
                <c:pt idx="17">
                  <c:v>12441.65</c:v>
                </c:pt>
                <c:pt idx="18">
                  <c:v>12932.63</c:v>
                </c:pt>
                <c:pt idx="19">
                  <c:v>13398.81</c:v>
                </c:pt>
                <c:pt idx="20">
                  <c:v>13842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5F5-4BCC-B5B3-D4C8D03E91D0}"/>
            </c:ext>
          </c:extLst>
        </c:ser>
        <c:ser>
          <c:idx val="1"/>
          <c:order val="1"/>
          <c:tx>
            <c:strRef>
              <c:f>field_vs_current_gap39mm_V1!$J$24</c:f>
              <c:strCache>
                <c:ptCount val="1"/>
                <c:pt idx="0">
                  <c:v>B théorique SIMU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field_vs_current_gap39mm_V1!$I$27:$I$40</c:f>
              <c:numCache>
                <c:formatCode>General</c:formatCode>
                <c:ptCount val="14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  <c:pt idx="10">
                  <c:v>110</c:v>
                </c:pt>
                <c:pt idx="11">
                  <c:v>120</c:v>
                </c:pt>
                <c:pt idx="12">
                  <c:v>130</c:v>
                </c:pt>
                <c:pt idx="13">
                  <c:v>140</c:v>
                </c:pt>
              </c:numCache>
            </c:numRef>
          </c:xVal>
          <c:yVal>
            <c:numRef>
              <c:f>field_vs_current_gap39mm_V1!$J$27:$J$40</c:f>
              <c:numCache>
                <c:formatCode>General</c:formatCode>
                <c:ptCount val="14"/>
                <c:pt idx="0">
                  <c:v>1455.6</c:v>
                </c:pt>
                <c:pt idx="1">
                  <c:v>3196.68</c:v>
                </c:pt>
                <c:pt idx="2">
                  <c:v>4711.8100000000004</c:v>
                </c:pt>
                <c:pt idx="3">
                  <c:v>6186.12</c:v>
                </c:pt>
                <c:pt idx="4">
                  <c:v>7729.32</c:v>
                </c:pt>
                <c:pt idx="5">
                  <c:v>9119.3799999999992</c:v>
                </c:pt>
                <c:pt idx="6">
                  <c:v>10310.299999999999</c:v>
                </c:pt>
                <c:pt idx="7">
                  <c:v>11295</c:v>
                </c:pt>
                <c:pt idx="8">
                  <c:v>12156.5</c:v>
                </c:pt>
                <c:pt idx="9">
                  <c:v>12955.1</c:v>
                </c:pt>
                <c:pt idx="10">
                  <c:v>13588.2</c:v>
                </c:pt>
                <c:pt idx="11">
                  <c:v>14134.8</c:v>
                </c:pt>
                <c:pt idx="12">
                  <c:v>14623.7</c:v>
                </c:pt>
                <c:pt idx="13">
                  <c:v>15069.3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5F5-4BCC-B5B3-D4C8D03E91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1795695"/>
        <c:axId val="1931796111"/>
      </c:scatterChart>
      <c:valAx>
        <c:axId val="193179569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931796111"/>
        <c:crosses val="autoZero"/>
        <c:crossBetween val="midCat"/>
      </c:valAx>
      <c:valAx>
        <c:axId val="19317961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93179569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7191524972421926E-2"/>
          <c:y val="9.1410891282436721E-2"/>
          <c:w val="0.92491697605156886"/>
          <c:h val="0.84400483211317623"/>
        </c:manualLayout>
      </c:layout>
      <c:scatterChart>
        <c:scatterStyle val="smoothMarker"/>
        <c:varyColors val="0"/>
        <c:ser>
          <c:idx val="0"/>
          <c:order val="0"/>
          <c:tx>
            <c:v>Magnetic field at center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field_vs_current_gap39mm_V1!$B$5:$B$45</c:f>
              <c:numCache>
                <c:formatCode>General</c:formatCode>
                <c:ptCount val="41"/>
                <c:pt idx="0">
                  <c:v>-100.002251</c:v>
                </c:pt>
                <c:pt idx="1">
                  <c:v>-95.002323000000004</c:v>
                </c:pt>
                <c:pt idx="2">
                  <c:v>-90.002278000000004</c:v>
                </c:pt>
                <c:pt idx="3">
                  <c:v>-85.002161000000001</c:v>
                </c:pt>
                <c:pt idx="4">
                  <c:v>-80.002087000000003</c:v>
                </c:pt>
                <c:pt idx="5">
                  <c:v>-75.001965999999996</c:v>
                </c:pt>
                <c:pt idx="6">
                  <c:v>-70.001889000000006</c:v>
                </c:pt>
                <c:pt idx="7">
                  <c:v>-65.001778999999999</c:v>
                </c:pt>
                <c:pt idx="8">
                  <c:v>-60.001745999999997</c:v>
                </c:pt>
                <c:pt idx="9">
                  <c:v>-55.001652</c:v>
                </c:pt>
                <c:pt idx="10">
                  <c:v>-50.001708999999998</c:v>
                </c:pt>
                <c:pt idx="11">
                  <c:v>-45.001615999999999</c:v>
                </c:pt>
                <c:pt idx="12">
                  <c:v>-40.001525000000001</c:v>
                </c:pt>
                <c:pt idx="13">
                  <c:v>-35.001631000000003</c:v>
                </c:pt>
                <c:pt idx="14">
                  <c:v>-30.001487999999998</c:v>
                </c:pt>
                <c:pt idx="15">
                  <c:v>-25.001574999999999</c:v>
                </c:pt>
                <c:pt idx="16">
                  <c:v>-20.001425999999999</c:v>
                </c:pt>
                <c:pt idx="17">
                  <c:v>-15.001261</c:v>
                </c:pt>
                <c:pt idx="18">
                  <c:v>-10.001360999999999</c:v>
                </c:pt>
                <c:pt idx="19">
                  <c:v>-5.001207</c:v>
                </c:pt>
                <c:pt idx="20">
                  <c:v>-1.209E-3</c:v>
                </c:pt>
                <c:pt idx="21">
                  <c:v>4.9989600000000003</c:v>
                </c:pt>
                <c:pt idx="22">
                  <c:v>9.9989270000000001</c:v>
                </c:pt>
                <c:pt idx="23">
                  <c:v>14.999101</c:v>
                </c:pt>
                <c:pt idx="24">
                  <c:v>19.999040999999998</c:v>
                </c:pt>
                <c:pt idx="25">
                  <c:v>24.999223000000001</c:v>
                </c:pt>
                <c:pt idx="26">
                  <c:v>29.999199999999998</c:v>
                </c:pt>
                <c:pt idx="27">
                  <c:v>34.999291999999997</c:v>
                </c:pt>
                <c:pt idx="28">
                  <c:v>39.999482</c:v>
                </c:pt>
                <c:pt idx="29">
                  <c:v>44.999341000000001</c:v>
                </c:pt>
                <c:pt idx="30">
                  <c:v>49.999535000000002</c:v>
                </c:pt>
                <c:pt idx="31">
                  <c:v>54.999682999999997</c:v>
                </c:pt>
                <c:pt idx="32">
                  <c:v>59.999715000000002</c:v>
                </c:pt>
                <c:pt idx="33">
                  <c:v>64.999808999999999</c:v>
                </c:pt>
                <c:pt idx="34">
                  <c:v>69.999870999999999</c:v>
                </c:pt>
                <c:pt idx="35">
                  <c:v>74.999954000000002</c:v>
                </c:pt>
                <c:pt idx="36">
                  <c:v>79.999942000000004</c:v>
                </c:pt>
                <c:pt idx="37">
                  <c:v>84.999949000000001</c:v>
                </c:pt>
                <c:pt idx="38">
                  <c:v>89.999897000000004</c:v>
                </c:pt>
                <c:pt idx="39">
                  <c:v>94.999859999999998</c:v>
                </c:pt>
                <c:pt idx="40">
                  <c:v>100</c:v>
                </c:pt>
              </c:numCache>
            </c:numRef>
          </c:xVal>
          <c:yVal>
            <c:numRef>
              <c:f>field_vs_current_gap39mm_V1!$F$5:$F$45</c:f>
              <c:numCache>
                <c:formatCode>General</c:formatCode>
                <c:ptCount val="41"/>
                <c:pt idx="0">
                  <c:v>-13814.33</c:v>
                </c:pt>
                <c:pt idx="1">
                  <c:v>-13392.22</c:v>
                </c:pt>
                <c:pt idx="2">
                  <c:v>-12941.84</c:v>
                </c:pt>
                <c:pt idx="3">
                  <c:v>-12464.98</c:v>
                </c:pt>
                <c:pt idx="4">
                  <c:v>-11961.11</c:v>
                </c:pt>
                <c:pt idx="5">
                  <c:v>-11428.69</c:v>
                </c:pt>
                <c:pt idx="6">
                  <c:v>-10865</c:v>
                </c:pt>
                <c:pt idx="7">
                  <c:v>-10263.719999999999</c:v>
                </c:pt>
                <c:pt idx="8">
                  <c:v>-9605.68</c:v>
                </c:pt>
                <c:pt idx="9">
                  <c:v>-8877.08</c:v>
                </c:pt>
                <c:pt idx="10">
                  <c:v>-8107.78</c:v>
                </c:pt>
                <c:pt idx="11">
                  <c:v>-7319.47</c:v>
                </c:pt>
                <c:pt idx="12">
                  <c:v>-6520.47</c:v>
                </c:pt>
                <c:pt idx="13">
                  <c:v>-5714.42</c:v>
                </c:pt>
                <c:pt idx="14">
                  <c:v>-4904.04</c:v>
                </c:pt>
                <c:pt idx="15">
                  <c:v>-4091.76</c:v>
                </c:pt>
                <c:pt idx="16">
                  <c:v>-3278.46</c:v>
                </c:pt>
                <c:pt idx="17">
                  <c:v>-2464.41</c:v>
                </c:pt>
                <c:pt idx="18">
                  <c:v>-1651.86</c:v>
                </c:pt>
                <c:pt idx="19">
                  <c:v>-840.11</c:v>
                </c:pt>
                <c:pt idx="20">
                  <c:v>-29.64</c:v>
                </c:pt>
                <c:pt idx="21">
                  <c:v>780.37</c:v>
                </c:pt>
                <c:pt idx="22">
                  <c:v>1590.68</c:v>
                </c:pt>
                <c:pt idx="23">
                  <c:v>2401.73</c:v>
                </c:pt>
                <c:pt idx="24">
                  <c:v>3212.87</c:v>
                </c:pt>
                <c:pt idx="25">
                  <c:v>4023.2</c:v>
                </c:pt>
                <c:pt idx="26">
                  <c:v>4830.12</c:v>
                </c:pt>
                <c:pt idx="27">
                  <c:v>5631.89</c:v>
                </c:pt>
                <c:pt idx="28">
                  <c:v>6427.75</c:v>
                </c:pt>
                <c:pt idx="29">
                  <c:v>7215.81</c:v>
                </c:pt>
                <c:pt idx="30">
                  <c:v>7992.74</c:v>
                </c:pt>
                <c:pt idx="31">
                  <c:v>8750.93</c:v>
                </c:pt>
                <c:pt idx="32">
                  <c:v>9479.18</c:v>
                </c:pt>
                <c:pt idx="33">
                  <c:v>10161.549999999999</c:v>
                </c:pt>
                <c:pt idx="34">
                  <c:v>10790.68</c:v>
                </c:pt>
                <c:pt idx="35">
                  <c:v>11374.85</c:v>
                </c:pt>
                <c:pt idx="36">
                  <c:v>11923.19</c:v>
                </c:pt>
                <c:pt idx="37">
                  <c:v>12441.65</c:v>
                </c:pt>
                <c:pt idx="38">
                  <c:v>12932.63</c:v>
                </c:pt>
                <c:pt idx="39">
                  <c:v>13398.81</c:v>
                </c:pt>
                <c:pt idx="40">
                  <c:v>13842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61F-4DCE-A651-FAC780C383FA}"/>
            </c:ext>
          </c:extLst>
        </c:ser>
        <c:ser>
          <c:idx val="1"/>
          <c:order val="1"/>
          <c:tx>
            <c:v>Field Hall probe holder at REF position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field_vs_current_gap39mm_V1!$B$5:$B$45</c:f>
              <c:numCache>
                <c:formatCode>General</c:formatCode>
                <c:ptCount val="41"/>
                <c:pt idx="0">
                  <c:v>-100.002251</c:v>
                </c:pt>
                <c:pt idx="1">
                  <c:v>-95.002323000000004</c:v>
                </c:pt>
                <c:pt idx="2">
                  <c:v>-90.002278000000004</c:v>
                </c:pt>
                <c:pt idx="3">
                  <c:v>-85.002161000000001</c:v>
                </c:pt>
                <c:pt idx="4">
                  <c:v>-80.002087000000003</c:v>
                </c:pt>
                <c:pt idx="5">
                  <c:v>-75.001965999999996</c:v>
                </c:pt>
                <c:pt idx="6">
                  <c:v>-70.001889000000006</c:v>
                </c:pt>
                <c:pt idx="7">
                  <c:v>-65.001778999999999</c:v>
                </c:pt>
                <c:pt idx="8">
                  <c:v>-60.001745999999997</c:v>
                </c:pt>
                <c:pt idx="9">
                  <c:v>-55.001652</c:v>
                </c:pt>
                <c:pt idx="10">
                  <c:v>-50.001708999999998</c:v>
                </c:pt>
                <c:pt idx="11">
                  <c:v>-45.001615999999999</c:v>
                </c:pt>
                <c:pt idx="12">
                  <c:v>-40.001525000000001</c:v>
                </c:pt>
                <c:pt idx="13">
                  <c:v>-35.001631000000003</c:v>
                </c:pt>
                <c:pt idx="14">
                  <c:v>-30.001487999999998</c:v>
                </c:pt>
                <c:pt idx="15">
                  <c:v>-25.001574999999999</c:v>
                </c:pt>
                <c:pt idx="16">
                  <c:v>-20.001425999999999</c:v>
                </c:pt>
                <c:pt idx="17">
                  <c:v>-15.001261</c:v>
                </c:pt>
                <c:pt idx="18">
                  <c:v>-10.001360999999999</c:v>
                </c:pt>
                <c:pt idx="19">
                  <c:v>-5.001207</c:v>
                </c:pt>
                <c:pt idx="20">
                  <c:v>-1.209E-3</c:v>
                </c:pt>
                <c:pt idx="21">
                  <c:v>4.9989600000000003</c:v>
                </c:pt>
                <c:pt idx="22">
                  <c:v>9.9989270000000001</c:v>
                </c:pt>
                <c:pt idx="23">
                  <c:v>14.999101</c:v>
                </c:pt>
                <c:pt idx="24">
                  <c:v>19.999040999999998</c:v>
                </c:pt>
                <c:pt idx="25">
                  <c:v>24.999223000000001</c:v>
                </c:pt>
                <c:pt idx="26">
                  <c:v>29.999199999999998</c:v>
                </c:pt>
                <c:pt idx="27">
                  <c:v>34.999291999999997</c:v>
                </c:pt>
                <c:pt idx="28">
                  <c:v>39.999482</c:v>
                </c:pt>
                <c:pt idx="29">
                  <c:v>44.999341000000001</c:v>
                </c:pt>
                <c:pt idx="30">
                  <c:v>49.999535000000002</c:v>
                </c:pt>
                <c:pt idx="31">
                  <c:v>54.999682999999997</c:v>
                </c:pt>
                <c:pt idx="32">
                  <c:v>59.999715000000002</c:v>
                </c:pt>
                <c:pt idx="33">
                  <c:v>64.999808999999999</c:v>
                </c:pt>
                <c:pt idx="34">
                  <c:v>69.999870999999999</c:v>
                </c:pt>
                <c:pt idx="35">
                  <c:v>74.999954000000002</c:v>
                </c:pt>
                <c:pt idx="36">
                  <c:v>79.999942000000004</c:v>
                </c:pt>
                <c:pt idx="37">
                  <c:v>84.999949000000001</c:v>
                </c:pt>
                <c:pt idx="38">
                  <c:v>89.999897000000004</c:v>
                </c:pt>
                <c:pt idx="39">
                  <c:v>94.999859999999998</c:v>
                </c:pt>
                <c:pt idx="40">
                  <c:v>100</c:v>
                </c:pt>
              </c:numCache>
            </c:numRef>
          </c:xVal>
          <c:yVal>
            <c:numRef>
              <c:f>field_vs_current_gap39mm_V1!$D$5:$D$45</c:f>
              <c:numCache>
                <c:formatCode>General</c:formatCode>
                <c:ptCount val="41"/>
                <c:pt idx="0">
                  <c:v>-15031.14</c:v>
                </c:pt>
                <c:pt idx="1">
                  <c:v>-14618.54</c:v>
                </c:pt>
                <c:pt idx="2">
                  <c:v>-14169.34</c:v>
                </c:pt>
                <c:pt idx="3">
                  <c:v>-13685.14</c:v>
                </c:pt>
                <c:pt idx="4">
                  <c:v>-13165</c:v>
                </c:pt>
                <c:pt idx="5">
                  <c:v>-12606.57</c:v>
                </c:pt>
                <c:pt idx="6">
                  <c:v>-12006.88</c:v>
                </c:pt>
                <c:pt idx="7">
                  <c:v>-11359.49</c:v>
                </c:pt>
                <c:pt idx="8">
                  <c:v>-10643.4</c:v>
                </c:pt>
                <c:pt idx="9">
                  <c:v>-9844.5400000000009</c:v>
                </c:pt>
                <c:pt idx="10">
                  <c:v>-8995.84</c:v>
                </c:pt>
                <c:pt idx="11">
                  <c:v>-8115.41</c:v>
                </c:pt>
                <c:pt idx="12">
                  <c:v>-7223.17</c:v>
                </c:pt>
                <c:pt idx="13">
                  <c:v>-6323.29</c:v>
                </c:pt>
                <c:pt idx="14">
                  <c:v>-5419.84</c:v>
                </c:pt>
                <c:pt idx="15">
                  <c:v>-4515.7700000000004</c:v>
                </c:pt>
                <c:pt idx="16">
                  <c:v>-3613.2</c:v>
                </c:pt>
                <c:pt idx="17">
                  <c:v>-2712.88</c:v>
                </c:pt>
                <c:pt idx="18">
                  <c:v>-1816.3</c:v>
                </c:pt>
                <c:pt idx="19">
                  <c:v>-922.9</c:v>
                </c:pt>
                <c:pt idx="20">
                  <c:v>-33.25</c:v>
                </c:pt>
                <c:pt idx="21">
                  <c:v>856.63</c:v>
                </c:pt>
                <c:pt idx="22">
                  <c:v>1748.27</c:v>
                </c:pt>
                <c:pt idx="23">
                  <c:v>2642.09</c:v>
                </c:pt>
                <c:pt idx="24">
                  <c:v>3538.11</c:v>
                </c:pt>
                <c:pt idx="25">
                  <c:v>4435.0600000000004</c:v>
                </c:pt>
                <c:pt idx="26">
                  <c:v>5330.35</c:v>
                </c:pt>
                <c:pt idx="27">
                  <c:v>6222.19</c:v>
                </c:pt>
                <c:pt idx="28">
                  <c:v>7108.96</c:v>
                </c:pt>
                <c:pt idx="29">
                  <c:v>7988.48</c:v>
                </c:pt>
                <c:pt idx="30">
                  <c:v>8855.57</c:v>
                </c:pt>
                <c:pt idx="31">
                  <c:v>9702.07</c:v>
                </c:pt>
                <c:pt idx="32">
                  <c:v>10506.9</c:v>
                </c:pt>
                <c:pt idx="33">
                  <c:v>11250.73</c:v>
                </c:pt>
                <c:pt idx="34">
                  <c:v>11930.04</c:v>
                </c:pt>
                <c:pt idx="35">
                  <c:v>12553.31</c:v>
                </c:pt>
                <c:pt idx="36">
                  <c:v>13130.05</c:v>
                </c:pt>
                <c:pt idx="37">
                  <c:v>13666.34</c:v>
                </c:pt>
                <c:pt idx="38">
                  <c:v>14165.88</c:v>
                </c:pt>
                <c:pt idx="39">
                  <c:v>14631.2</c:v>
                </c:pt>
                <c:pt idx="40">
                  <c:v>15064.8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9B6-4880-8416-1336271862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1002624"/>
        <c:axId val="411004264"/>
      </c:scatterChart>
      <c:valAx>
        <c:axId val="411002624"/>
        <c:scaling>
          <c:orientation val="minMax"/>
          <c:max val="120"/>
          <c:min val="-120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 sz="1200" b="1"/>
                  <a:t>Current in Amperes</a:t>
                </a:r>
              </a:p>
            </c:rich>
          </c:tx>
          <c:layout>
            <c:manualLayout>
              <c:xMode val="edge"/>
              <c:yMode val="edge"/>
              <c:x val="0.6951527382606586"/>
              <c:y val="0.5631019387116947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11004264"/>
        <c:crosses val="autoZero"/>
        <c:crossBetween val="midCat"/>
        <c:majorUnit val="20"/>
        <c:minorUnit val="5"/>
      </c:valAx>
      <c:valAx>
        <c:axId val="411004264"/>
        <c:scaling>
          <c:orientation val="minMax"/>
          <c:max val="16000"/>
          <c:min val="-16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 sz="1200" b="1"/>
                  <a:t>Field in Gauss</a:t>
                </a:r>
              </a:p>
            </c:rich>
          </c:tx>
          <c:layout>
            <c:manualLayout>
              <c:xMode val="edge"/>
              <c:yMode val="edge"/>
              <c:x val="0.51508954763007564"/>
              <c:y val="0.1845824900405272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11002624"/>
        <c:crosses val="autoZero"/>
        <c:crossBetween val="midCat"/>
        <c:majorUnit val="4000"/>
        <c:minorUnit val="2000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21736562341472021"/>
          <c:y val="0.85553431524624146"/>
          <c:w val="0.2422343898189197"/>
          <c:h val="8.442835827510304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200" b="1" i="0" u="sng" baseline="0">
                <a:effectLst/>
              </a:rPr>
              <a:t>Hall ratio </a:t>
            </a:r>
            <a:r>
              <a:rPr lang="fr-FR" sz="1200" b="1" i="0" baseline="0">
                <a:effectLst/>
              </a:rPr>
              <a:t>center / holder = 1,135 ± 0,005</a:t>
            </a:r>
            <a:endParaRPr lang="fr-FR" sz="12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field_vs_current_gap80D10mm_V1_!$B$5:$B$45</c:f>
              <c:numCache>
                <c:formatCode>General</c:formatCode>
                <c:ptCount val="41"/>
                <c:pt idx="0">
                  <c:v>-100.002014</c:v>
                </c:pt>
                <c:pt idx="1">
                  <c:v>-95.002059000000003</c:v>
                </c:pt>
                <c:pt idx="2">
                  <c:v>-90.002043</c:v>
                </c:pt>
                <c:pt idx="3">
                  <c:v>-85.001956000000007</c:v>
                </c:pt>
                <c:pt idx="4">
                  <c:v>-80.001872000000006</c:v>
                </c:pt>
                <c:pt idx="5">
                  <c:v>-75.001785999999996</c:v>
                </c:pt>
                <c:pt idx="6">
                  <c:v>-70.001703000000006</c:v>
                </c:pt>
                <c:pt idx="7">
                  <c:v>-65.001593999999997</c:v>
                </c:pt>
                <c:pt idx="8">
                  <c:v>-60.001570999999998</c:v>
                </c:pt>
                <c:pt idx="9">
                  <c:v>-55.001480000000001</c:v>
                </c:pt>
                <c:pt idx="10">
                  <c:v>-50.001553999999999</c:v>
                </c:pt>
                <c:pt idx="11">
                  <c:v>-45.001469</c:v>
                </c:pt>
                <c:pt idx="12">
                  <c:v>-40.001393999999998</c:v>
                </c:pt>
                <c:pt idx="13">
                  <c:v>-35.001510000000003</c:v>
                </c:pt>
                <c:pt idx="14">
                  <c:v>-30.001363000000001</c:v>
                </c:pt>
                <c:pt idx="15">
                  <c:v>-25.001469</c:v>
                </c:pt>
                <c:pt idx="16">
                  <c:v>-20.001339000000002</c:v>
                </c:pt>
                <c:pt idx="17">
                  <c:v>-15.001182999999999</c:v>
                </c:pt>
                <c:pt idx="18">
                  <c:v>-10.001253999999999</c:v>
                </c:pt>
                <c:pt idx="19">
                  <c:v>-5.0011130000000001</c:v>
                </c:pt>
                <c:pt idx="20">
                  <c:v>-1.16E-3</c:v>
                </c:pt>
                <c:pt idx="21">
                  <c:v>4.9990350000000001</c:v>
                </c:pt>
                <c:pt idx="22">
                  <c:v>9.9989969999999992</c:v>
                </c:pt>
                <c:pt idx="23">
                  <c:v>14.999205</c:v>
                </c:pt>
                <c:pt idx="24">
                  <c:v>19.999131999999999</c:v>
                </c:pt>
                <c:pt idx="25">
                  <c:v>24.999307000000002</c:v>
                </c:pt>
                <c:pt idx="26">
                  <c:v>29.999264</c:v>
                </c:pt>
                <c:pt idx="27">
                  <c:v>34.999370999999996</c:v>
                </c:pt>
                <c:pt idx="28">
                  <c:v>39.999561999999997</c:v>
                </c:pt>
                <c:pt idx="29">
                  <c:v>44.999426999999997</c:v>
                </c:pt>
                <c:pt idx="30">
                  <c:v>49.999631999999998</c:v>
                </c:pt>
                <c:pt idx="31">
                  <c:v>54.999760000000002</c:v>
                </c:pt>
                <c:pt idx="32">
                  <c:v>59.999845999999998</c:v>
                </c:pt>
                <c:pt idx="33">
                  <c:v>64.999938</c:v>
                </c:pt>
                <c:pt idx="34">
                  <c:v>70.000007999999994</c:v>
                </c:pt>
                <c:pt idx="35">
                  <c:v>75.000083000000004</c:v>
                </c:pt>
                <c:pt idx="36">
                  <c:v>80.000060000000005</c:v>
                </c:pt>
                <c:pt idx="37">
                  <c:v>85.000073</c:v>
                </c:pt>
                <c:pt idx="38">
                  <c:v>90.000016000000002</c:v>
                </c:pt>
                <c:pt idx="39">
                  <c:v>95.000001999999995</c:v>
                </c:pt>
                <c:pt idx="40">
                  <c:v>100.000083</c:v>
                </c:pt>
              </c:numCache>
            </c:numRef>
          </c:xVal>
          <c:yVal>
            <c:numRef>
              <c:f>field_vs_current_gap80D10mm_V1_!$H$5:$H$45</c:f>
              <c:numCache>
                <c:formatCode>General</c:formatCode>
                <c:ptCount val="41"/>
                <c:pt idx="0">
                  <c:v>1.1340349946154529</c:v>
                </c:pt>
                <c:pt idx="1">
                  <c:v>1.1342201574517508</c:v>
                </c:pt>
                <c:pt idx="2">
                  <c:v>1.1343704616133274</c:v>
                </c:pt>
                <c:pt idx="3">
                  <c:v>1.1344969769275557</c:v>
                </c:pt>
                <c:pt idx="4">
                  <c:v>1.1346604157076119</c:v>
                </c:pt>
                <c:pt idx="5">
                  <c:v>1.1347476281631783</c:v>
                </c:pt>
                <c:pt idx="6">
                  <c:v>1.1348006421022354</c:v>
                </c:pt>
                <c:pt idx="7">
                  <c:v>1.1347802424800979</c:v>
                </c:pt>
                <c:pt idx="8">
                  <c:v>1.1347482153193131</c:v>
                </c:pt>
                <c:pt idx="9">
                  <c:v>1.1347399113599255</c:v>
                </c:pt>
                <c:pt idx="10">
                  <c:v>1.1348478057650688</c:v>
                </c:pt>
                <c:pt idx="11">
                  <c:v>1.1350632447348155</c:v>
                </c:pt>
                <c:pt idx="12">
                  <c:v>1.135186314676851</c:v>
                </c:pt>
                <c:pt idx="13">
                  <c:v>1.1352038119264884</c:v>
                </c:pt>
                <c:pt idx="14">
                  <c:v>1.1353735916735022</c:v>
                </c:pt>
                <c:pt idx="15">
                  <c:v>1.1357228768296161</c:v>
                </c:pt>
                <c:pt idx="16">
                  <c:v>1.1360401761845356</c:v>
                </c:pt>
                <c:pt idx="17">
                  <c:v>1.1363855952673554</c:v>
                </c:pt>
                <c:pt idx="18">
                  <c:v>1.1368840092802719</c:v>
                </c:pt>
                <c:pt idx="19">
                  <c:v>1.1379622413836445</c:v>
                </c:pt>
                <c:pt idx="21">
                  <c:v>1.1335260567231815</c:v>
                </c:pt>
                <c:pt idx="22">
                  <c:v>1.1345138682739839</c:v>
                </c:pt>
                <c:pt idx="23">
                  <c:v>1.1349234267084209</c:v>
                </c:pt>
                <c:pt idx="24">
                  <c:v>1.1350838972539796</c:v>
                </c:pt>
                <c:pt idx="25">
                  <c:v>1.1351343019790789</c:v>
                </c:pt>
                <c:pt idx="26">
                  <c:v>1.1351740141197826</c:v>
                </c:pt>
                <c:pt idx="27">
                  <c:v>1.1351613329612713</c:v>
                </c:pt>
                <c:pt idx="28">
                  <c:v>1.1351704222045709</c:v>
                </c:pt>
                <c:pt idx="29">
                  <c:v>1.1351856516412682</c:v>
                </c:pt>
                <c:pt idx="30">
                  <c:v>1.1351704953060244</c:v>
                </c:pt>
                <c:pt idx="31">
                  <c:v>1.1352092277453059</c:v>
                </c:pt>
                <c:pt idx="32">
                  <c:v>1.1352402320614912</c:v>
                </c:pt>
                <c:pt idx="33">
                  <c:v>1.1353071383499764</c:v>
                </c:pt>
                <c:pt idx="34">
                  <c:v>1.1353476557970066</c:v>
                </c:pt>
                <c:pt idx="35">
                  <c:v>1.135333094051741</c:v>
                </c:pt>
                <c:pt idx="36">
                  <c:v>1.135273059385083</c:v>
                </c:pt>
                <c:pt idx="37">
                  <c:v>1.135168951265249</c:v>
                </c:pt>
                <c:pt idx="38">
                  <c:v>1.1349913916110377</c:v>
                </c:pt>
                <c:pt idx="39">
                  <c:v>1.1347569074482216</c:v>
                </c:pt>
                <c:pt idx="40">
                  <c:v>1.1345312289069884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2DD-427A-9B07-A6F3C2DB52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1795695"/>
        <c:axId val="1931796111"/>
      </c:scatterChart>
      <c:valAx>
        <c:axId val="193179569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931796111"/>
        <c:crosses val="autoZero"/>
        <c:crossBetween val="midCat"/>
      </c:valAx>
      <c:valAx>
        <c:axId val="19317961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93179569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7191524972421926E-2"/>
          <c:y val="9.1410891282436721E-2"/>
          <c:w val="0.92491697605156886"/>
          <c:h val="0.84400483211317623"/>
        </c:manualLayout>
      </c:layout>
      <c:scatterChart>
        <c:scatterStyle val="smoothMarker"/>
        <c:varyColors val="0"/>
        <c:ser>
          <c:idx val="0"/>
          <c:order val="0"/>
          <c:tx>
            <c:v>Magnetic field at center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field_vs_current_gap80D10mm_V1_!$B$5:$B$45</c:f>
              <c:numCache>
                <c:formatCode>General</c:formatCode>
                <c:ptCount val="41"/>
                <c:pt idx="0">
                  <c:v>-100.002014</c:v>
                </c:pt>
                <c:pt idx="1">
                  <c:v>-95.002059000000003</c:v>
                </c:pt>
                <c:pt idx="2">
                  <c:v>-90.002043</c:v>
                </c:pt>
                <c:pt idx="3">
                  <c:v>-85.001956000000007</c:v>
                </c:pt>
                <c:pt idx="4">
                  <c:v>-80.001872000000006</c:v>
                </c:pt>
                <c:pt idx="5">
                  <c:v>-75.001785999999996</c:v>
                </c:pt>
                <c:pt idx="6">
                  <c:v>-70.001703000000006</c:v>
                </c:pt>
                <c:pt idx="7">
                  <c:v>-65.001593999999997</c:v>
                </c:pt>
                <c:pt idx="8">
                  <c:v>-60.001570999999998</c:v>
                </c:pt>
                <c:pt idx="9">
                  <c:v>-55.001480000000001</c:v>
                </c:pt>
                <c:pt idx="10">
                  <c:v>-50.001553999999999</c:v>
                </c:pt>
                <c:pt idx="11">
                  <c:v>-45.001469</c:v>
                </c:pt>
                <c:pt idx="12">
                  <c:v>-40.001393999999998</c:v>
                </c:pt>
                <c:pt idx="13">
                  <c:v>-35.001510000000003</c:v>
                </c:pt>
                <c:pt idx="14">
                  <c:v>-30.001363000000001</c:v>
                </c:pt>
                <c:pt idx="15">
                  <c:v>-25.001469</c:v>
                </c:pt>
                <c:pt idx="16">
                  <c:v>-20.001339000000002</c:v>
                </c:pt>
                <c:pt idx="17">
                  <c:v>-15.001182999999999</c:v>
                </c:pt>
                <c:pt idx="18">
                  <c:v>-10.001253999999999</c:v>
                </c:pt>
                <c:pt idx="19">
                  <c:v>-5.0011130000000001</c:v>
                </c:pt>
                <c:pt idx="20">
                  <c:v>-1.16E-3</c:v>
                </c:pt>
                <c:pt idx="21">
                  <c:v>4.9990350000000001</c:v>
                </c:pt>
                <c:pt idx="22">
                  <c:v>9.9989969999999992</c:v>
                </c:pt>
                <c:pt idx="23">
                  <c:v>14.999205</c:v>
                </c:pt>
                <c:pt idx="24">
                  <c:v>19.999131999999999</c:v>
                </c:pt>
                <c:pt idx="25">
                  <c:v>24.999307000000002</c:v>
                </c:pt>
                <c:pt idx="26">
                  <c:v>29.999264</c:v>
                </c:pt>
                <c:pt idx="27">
                  <c:v>34.999370999999996</c:v>
                </c:pt>
                <c:pt idx="28">
                  <c:v>39.999561999999997</c:v>
                </c:pt>
                <c:pt idx="29">
                  <c:v>44.999426999999997</c:v>
                </c:pt>
                <c:pt idx="30">
                  <c:v>49.999631999999998</c:v>
                </c:pt>
                <c:pt idx="31">
                  <c:v>54.999760000000002</c:v>
                </c:pt>
                <c:pt idx="32">
                  <c:v>59.999845999999998</c:v>
                </c:pt>
                <c:pt idx="33">
                  <c:v>64.999938</c:v>
                </c:pt>
                <c:pt idx="34">
                  <c:v>70.000007999999994</c:v>
                </c:pt>
                <c:pt idx="35">
                  <c:v>75.000083000000004</c:v>
                </c:pt>
                <c:pt idx="36">
                  <c:v>80.000060000000005</c:v>
                </c:pt>
                <c:pt idx="37">
                  <c:v>85.000073</c:v>
                </c:pt>
                <c:pt idx="38">
                  <c:v>90.000016000000002</c:v>
                </c:pt>
                <c:pt idx="39">
                  <c:v>95.000001999999995</c:v>
                </c:pt>
                <c:pt idx="40">
                  <c:v>100.000083</c:v>
                </c:pt>
              </c:numCache>
            </c:numRef>
          </c:xVal>
          <c:yVal>
            <c:numRef>
              <c:f>field_vs_current_gap80D10mm_V1_!$F$5:$F$45</c:f>
              <c:numCache>
                <c:formatCode>General</c:formatCode>
                <c:ptCount val="41"/>
                <c:pt idx="0">
                  <c:v>-7085.09</c:v>
                </c:pt>
                <c:pt idx="1">
                  <c:v>-6836.38</c:v>
                </c:pt>
                <c:pt idx="2">
                  <c:v>-6575.85</c:v>
                </c:pt>
                <c:pt idx="3">
                  <c:v>-6303.19</c:v>
                </c:pt>
                <c:pt idx="4">
                  <c:v>-6017.21</c:v>
                </c:pt>
                <c:pt idx="5">
                  <c:v>-5714.98</c:v>
                </c:pt>
                <c:pt idx="6">
                  <c:v>-5388.55</c:v>
                </c:pt>
                <c:pt idx="7">
                  <c:v>-5034.6400000000003</c:v>
                </c:pt>
                <c:pt idx="8">
                  <c:v>-4664.7</c:v>
                </c:pt>
                <c:pt idx="9">
                  <c:v>-4287</c:v>
                </c:pt>
                <c:pt idx="10">
                  <c:v>-3904.55</c:v>
                </c:pt>
                <c:pt idx="11">
                  <c:v>-3518.87</c:v>
                </c:pt>
                <c:pt idx="12">
                  <c:v>-3131.53</c:v>
                </c:pt>
                <c:pt idx="13">
                  <c:v>-2742.97</c:v>
                </c:pt>
                <c:pt idx="14">
                  <c:v>-2352.9699999999998</c:v>
                </c:pt>
                <c:pt idx="15">
                  <c:v>-1962.16</c:v>
                </c:pt>
                <c:pt idx="16">
                  <c:v>-1571.08</c:v>
                </c:pt>
                <c:pt idx="17">
                  <c:v>-1179.8900000000001</c:v>
                </c:pt>
                <c:pt idx="18">
                  <c:v>-788.77</c:v>
                </c:pt>
                <c:pt idx="19">
                  <c:v>-397.79</c:v>
                </c:pt>
                <c:pt idx="20">
                  <c:v>-6.79</c:v>
                </c:pt>
                <c:pt idx="21">
                  <c:v>383.97</c:v>
                </c:pt>
                <c:pt idx="22">
                  <c:v>774.79</c:v>
                </c:pt>
                <c:pt idx="23">
                  <c:v>1165.55</c:v>
                </c:pt>
                <c:pt idx="24">
                  <c:v>1556.07</c:v>
                </c:pt>
                <c:pt idx="25">
                  <c:v>1946.36</c:v>
                </c:pt>
                <c:pt idx="26">
                  <c:v>2335.73</c:v>
                </c:pt>
                <c:pt idx="27">
                  <c:v>2723.56</c:v>
                </c:pt>
                <c:pt idx="28">
                  <c:v>3109.63</c:v>
                </c:pt>
                <c:pt idx="29">
                  <c:v>3493.64</c:v>
                </c:pt>
                <c:pt idx="30">
                  <c:v>3875.18</c:v>
                </c:pt>
                <c:pt idx="31">
                  <c:v>4253.26</c:v>
                </c:pt>
                <c:pt idx="32">
                  <c:v>4626.3599999999997</c:v>
                </c:pt>
                <c:pt idx="33">
                  <c:v>4992.05</c:v>
                </c:pt>
                <c:pt idx="34">
                  <c:v>5346.38</c:v>
                </c:pt>
                <c:pt idx="35">
                  <c:v>5683.68</c:v>
                </c:pt>
                <c:pt idx="36">
                  <c:v>6000.16</c:v>
                </c:pt>
                <c:pt idx="37">
                  <c:v>6297.97</c:v>
                </c:pt>
                <c:pt idx="38">
                  <c:v>6580.79</c:v>
                </c:pt>
                <c:pt idx="39">
                  <c:v>6851.3</c:v>
                </c:pt>
                <c:pt idx="40">
                  <c:v>7111.36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F8E-49C5-8F96-98F39DF51D16}"/>
            </c:ext>
          </c:extLst>
        </c:ser>
        <c:ser>
          <c:idx val="1"/>
          <c:order val="1"/>
          <c:tx>
            <c:v>Field Hall probe holder at REF position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field_vs_current_gap80D10mm_V1_!$B$5:$B$45</c:f>
              <c:numCache>
                <c:formatCode>General</c:formatCode>
                <c:ptCount val="41"/>
                <c:pt idx="0">
                  <c:v>-100.002014</c:v>
                </c:pt>
                <c:pt idx="1">
                  <c:v>-95.002059000000003</c:v>
                </c:pt>
                <c:pt idx="2">
                  <c:v>-90.002043</c:v>
                </c:pt>
                <c:pt idx="3">
                  <c:v>-85.001956000000007</c:v>
                </c:pt>
                <c:pt idx="4">
                  <c:v>-80.001872000000006</c:v>
                </c:pt>
                <c:pt idx="5">
                  <c:v>-75.001785999999996</c:v>
                </c:pt>
                <c:pt idx="6">
                  <c:v>-70.001703000000006</c:v>
                </c:pt>
                <c:pt idx="7">
                  <c:v>-65.001593999999997</c:v>
                </c:pt>
                <c:pt idx="8">
                  <c:v>-60.001570999999998</c:v>
                </c:pt>
                <c:pt idx="9">
                  <c:v>-55.001480000000001</c:v>
                </c:pt>
                <c:pt idx="10">
                  <c:v>-50.001553999999999</c:v>
                </c:pt>
                <c:pt idx="11">
                  <c:v>-45.001469</c:v>
                </c:pt>
                <c:pt idx="12">
                  <c:v>-40.001393999999998</c:v>
                </c:pt>
                <c:pt idx="13">
                  <c:v>-35.001510000000003</c:v>
                </c:pt>
                <c:pt idx="14">
                  <c:v>-30.001363000000001</c:v>
                </c:pt>
                <c:pt idx="15">
                  <c:v>-25.001469</c:v>
                </c:pt>
                <c:pt idx="16">
                  <c:v>-20.001339000000002</c:v>
                </c:pt>
                <c:pt idx="17">
                  <c:v>-15.001182999999999</c:v>
                </c:pt>
                <c:pt idx="18">
                  <c:v>-10.001253999999999</c:v>
                </c:pt>
                <c:pt idx="19">
                  <c:v>-5.0011130000000001</c:v>
                </c:pt>
                <c:pt idx="20">
                  <c:v>-1.16E-3</c:v>
                </c:pt>
                <c:pt idx="21">
                  <c:v>4.9990350000000001</c:v>
                </c:pt>
                <c:pt idx="22">
                  <c:v>9.9989969999999992</c:v>
                </c:pt>
                <c:pt idx="23">
                  <c:v>14.999205</c:v>
                </c:pt>
                <c:pt idx="24">
                  <c:v>19.999131999999999</c:v>
                </c:pt>
                <c:pt idx="25">
                  <c:v>24.999307000000002</c:v>
                </c:pt>
                <c:pt idx="26">
                  <c:v>29.999264</c:v>
                </c:pt>
                <c:pt idx="27">
                  <c:v>34.999370999999996</c:v>
                </c:pt>
                <c:pt idx="28">
                  <c:v>39.999561999999997</c:v>
                </c:pt>
                <c:pt idx="29">
                  <c:v>44.999426999999997</c:v>
                </c:pt>
                <c:pt idx="30">
                  <c:v>49.999631999999998</c:v>
                </c:pt>
                <c:pt idx="31">
                  <c:v>54.999760000000002</c:v>
                </c:pt>
                <c:pt idx="32">
                  <c:v>59.999845999999998</c:v>
                </c:pt>
                <c:pt idx="33">
                  <c:v>64.999938</c:v>
                </c:pt>
                <c:pt idx="34">
                  <c:v>70.000007999999994</c:v>
                </c:pt>
                <c:pt idx="35">
                  <c:v>75.000083000000004</c:v>
                </c:pt>
                <c:pt idx="36">
                  <c:v>80.000060000000005</c:v>
                </c:pt>
                <c:pt idx="37">
                  <c:v>85.000073</c:v>
                </c:pt>
                <c:pt idx="38">
                  <c:v>90.000016000000002</c:v>
                </c:pt>
                <c:pt idx="39">
                  <c:v>95.000001999999995</c:v>
                </c:pt>
                <c:pt idx="40">
                  <c:v>100.000083</c:v>
                </c:pt>
              </c:numCache>
            </c:numRef>
          </c:xVal>
          <c:yVal>
            <c:numRef>
              <c:f>field_vs_current_gap80D10mm_V1_!$D$5:$D$45</c:f>
              <c:numCache>
                <c:formatCode>General</c:formatCode>
                <c:ptCount val="41"/>
                <c:pt idx="0">
                  <c:v>-8034.74</c:v>
                </c:pt>
                <c:pt idx="1">
                  <c:v>-7753.96</c:v>
                </c:pt>
                <c:pt idx="2">
                  <c:v>-7459.45</c:v>
                </c:pt>
                <c:pt idx="3">
                  <c:v>-7150.95</c:v>
                </c:pt>
                <c:pt idx="4">
                  <c:v>-6827.49</c:v>
                </c:pt>
                <c:pt idx="5">
                  <c:v>-6485.06</c:v>
                </c:pt>
                <c:pt idx="6">
                  <c:v>-6114.93</c:v>
                </c:pt>
                <c:pt idx="7">
                  <c:v>-5713.21</c:v>
                </c:pt>
                <c:pt idx="8">
                  <c:v>-5293.26</c:v>
                </c:pt>
                <c:pt idx="9">
                  <c:v>-4864.63</c:v>
                </c:pt>
                <c:pt idx="10">
                  <c:v>-4431.07</c:v>
                </c:pt>
                <c:pt idx="11">
                  <c:v>-3994.14</c:v>
                </c:pt>
                <c:pt idx="12">
                  <c:v>-3554.87</c:v>
                </c:pt>
                <c:pt idx="13">
                  <c:v>-3113.83</c:v>
                </c:pt>
                <c:pt idx="14">
                  <c:v>-2671.5</c:v>
                </c:pt>
                <c:pt idx="15">
                  <c:v>-2228.4699999999998</c:v>
                </c:pt>
                <c:pt idx="16">
                  <c:v>-1784.81</c:v>
                </c:pt>
                <c:pt idx="17">
                  <c:v>-1340.81</c:v>
                </c:pt>
                <c:pt idx="18">
                  <c:v>-896.74</c:v>
                </c:pt>
                <c:pt idx="19">
                  <c:v>-452.67</c:v>
                </c:pt>
                <c:pt idx="20">
                  <c:v>-8.69</c:v>
                </c:pt>
                <c:pt idx="21">
                  <c:v>435.24</c:v>
                </c:pt>
                <c:pt idx="22">
                  <c:v>879.01</c:v>
                </c:pt>
                <c:pt idx="23">
                  <c:v>1322.81</c:v>
                </c:pt>
                <c:pt idx="24">
                  <c:v>1766.27</c:v>
                </c:pt>
                <c:pt idx="25">
                  <c:v>2209.38</c:v>
                </c:pt>
                <c:pt idx="26">
                  <c:v>2651.46</c:v>
                </c:pt>
                <c:pt idx="27">
                  <c:v>3091.68</c:v>
                </c:pt>
                <c:pt idx="28">
                  <c:v>3529.96</c:v>
                </c:pt>
                <c:pt idx="29">
                  <c:v>3965.93</c:v>
                </c:pt>
                <c:pt idx="30">
                  <c:v>4398.99</c:v>
                </c:pt>
                <c:pt idx="31">
                  <c:v>4828.34</c:v>
                </c:pt>
                <c:pt idx="32">
                  <c:v>5252.03</c:v>
                </c:pt>
                <c:pt idx="33">
                  <c:v>5667.51</c:v>
                </c:pt>
                <c:pt idx="34">
                  <c:v>6070</c:v>
                </c:pt>
                <c:pt idx="35">
                  <c:v>6452.87</c:v>
                </c:pt>
                <c:pt idx="36">
                  <c:v>6811.82</c:v>
                </c:pt>
                <c:pt idx="37">
                  <c:v>7149.26</c:v>
                </c:pt>
                <c:pt idx="38">
                  <c:v>7469.14</c:v>
                </c:pt>
                <c:pt idx="39">
                  <c:v>7774.56</c:v>
                </c:pt>
                <c:pt idx="40">
                  <c:v>8068.06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F8E-49C5-8F96-98F39DF51D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1002624"/>
        <c:axId val="411004264"/>
      </c:scatterChart>
      <c:valAx>
        <c:axId val="411002624"/>
        <c:scaling>
          <c:orientation val="minMax"/>
          <c:max val="120"/>
          <c:min val="-120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 sz="1200" b="1"/>
                  <a:t>Current in Amperes</a:t>
                </a:r>
              </a:p>
            </c:rich>
          </c:tx>
          <c:layout>
            <c:manualLayout>
              <c:xMode val="edge"/>
              <c:yMode val="edge"/>
              <c:x val="0.6951527382606586"/>
              <c:y val="0.5631019387116947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11004264"/>
        <c:crosses val="autoZero"/>
        <c:crossBetween val="midCat"/>
        <c:majorUnit val="20"/>
        <c:minorUnit val="5"/>
      </c:valAx>
      <c:valAx>
        <c:axId val="411004264"/>
        <c:scaling>
          <c:orientation val="minMax"/>
          <c:max val="10000"/>
          <c:min val="-1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 sz="1200" b="1"/>
                  <a:t>Field in Gauss</a:t>
                </a:r>
              </a:p>
            </c:rich>
          </c:tx>
          <c:layout>
            <c:manualLayout>
              <c:xMode val="edge"/>
              <c:yMode val="edge"/>
              <c:x val="0.51508954763007564"/>
              <c:y val="0.1845824900405272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11002624"/>
        <c:crosses val="autoZero"/>
        <c:crossBetween val="midCat"/>
        <c:majorUnit val="2000"/>
        <c:minorUnit val="1000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21736562341472021"/>
          <c:y val="0.85553431524624146"/>
          <c:w val="0.2422343898189197"/>
          <c:h val="8.442835827510304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1.3149999999999999" header="0.3" footer="0.3"/>
    <c:pageSetup paperSize="9" orientation="portrait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5.png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chart" Target="../charts/chart5.xml"/><Relationship Id="rId4" Type="http://schemas.openxmlformats.org/officeDocument/2006/relationships/image" Target="../media/image10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png"/><Relationship Id="rId2" Type="http://schemas.openxmlformats.org/officeDocument/2006/relationships/image" Target="../media/image15.png"/><Relationship Id="rId1" Type="http://schemas.openxmlformats.org/officeDocument/2006/relationships/chart" Target="../charts/chart6.xml"/><Relationship Id="rId4" Type="http://schemas.openxmlformats.org/officeDocument/2006/relationships/image" Target="../media/image14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png"/><Relationship Id="rId2" Type="http://schemas.openxmlformats.org/officeDocument/2006/relationships/image" Target="../media/image12.png"/><Relationship Id="rId1" Type="http://schemas.openxmlformats.org/officeDocument/2006/relationships/image" Target="../media/image11.png"/><Relationship Id="rId4" Type="http://schemas.openxmlformats.org/officeDocument/2006/relationships/image" Target="../media/image14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7.jpeg"/><Relationship Id="rId1" Type="http://schemas.openxmlformats.org/officeDocument/2006/relationships/image" Target="../media/image6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7.jpeg"/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295275</xdr:colOff>
      <xdr:row>0</xdr:row>
      <xdr:rowOff>114300</xdr:rowOff>
    </xdr:from>
    <xdr:to>
      <xdr:col>17</xdr:col>
      <xdr:colOff>295275</xdr:colOff>
      <xdr:row>15</xdr:row>
      <xdr:rowOff>0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134C13D4-0E74-4AA8-8C03-292DC03E42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9525</xdr:colOff>
      <xdr:row>31</xdr:row>
      <xdr:rowOff>0</xdr:rowOff>
    </xdr:from>
    <xdr:to>
      <xdr:col>19</xdr:col>
      <xdr:colOff>9525</xdr:colOff>
      <xdr:row>45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D69F16D8-3D3D-4DC6-A123-B01A011B33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0</xdr:colOff>
      <xdr:row>16</xdr:row>
      <xdr:rowOff>0</xdr:rowOff>
    </xdr:from>
    <xdr:to>
      <xdr:col>19</xdr:col>
      <xdr:colOff>0</xdr:colOff>
      <xdr:row>30</xdr:row>
      <xdr:rowOff>76200</xdr:rowOff>
    </xdr:to>
    <xdr:graphicFrame macro="">
      <xdr:nvGraphicFramePr>
        <xdr:cNvPr id="5" name="Graphique 4">
          <a:extLst>
            <a:ext uri="{FF2B5EF4-FFF2-40B4-BE49-F238E27FC236}">
              <a16:creationId xmlns:a16="http://schemas.microsoft.com/office/drawing/2014/main" id="{D0DFF30A-2929-4492-AD18-970AD325CB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3</xdr:row>
      <xdr:rowOff>66675</xdr:rowOff>
    </xdr:from>
    <xdr:to>
      <xdr:col>11</xdr:col>
      <xdr:colOff>733425</xdr:colOff>
      <xdr:row>30</xdr:row>
      <xdr:rowOff>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84A28D8B-C819-45C9-B08C-634371F5E3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56029</xdr:colOff>
      <xdr:row>36</xdr:row>
      <xdr:rowOff>134470</xdr:rowOff>
    </xdr:from>
    <xdr:to>
      <xdr:col>12</xdr:col>
      <xdr:colOff>597743</xdr:colOff>
      <xdr:row>45</xdr:row>
      <xdr:rowOff>181875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B48DB39D-812A-44E2-9F4E-5DF6A31A76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6029" y="6891617"/>
          <a:ext cx="9685714" cy="1761905"/>
        </a:xfrm>
        <a:prstGeom prst="rect">
          <a:avLst/>
        </a:prstGeom>
      </xdr:spPr>
    </xdr:pic>
    <xdr:clientData/>
  </xdr:twoCellAnchor>
  <xdr:twoCellAnchor editAs="oneCell">
    <xdr:from>
      <xdr:col>14</xdr:col>
      <xdr:colOff>95250</xdr:colOff>
      <xdr:row>3</xdr:row>
      <xdr:rowOff>88195</xdr:rowOff>
    </xdr:from>
    <xdr:to>
      <xdr:col>19</xdr:col>
      <xdr:colOff>256119</xdr:colOff>
      <xdr:row>22</xdr:row>
      <xdr:rowOff>103808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6E0A1840-67F1-4D00-8FE8-728A0ACAA8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763250" y="554920"/>
          <a:ext cx="3970869" cy="3635113"/>
        </a:xfrm>
        <a:prstGeom prst="rect">
          <a:avLst/>
        </a:prstGeom>
      </xdr:spPr>
    </xdr:pic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0.23023</cdr:x>
      <cdr:y>0.09182</cdr:y>
    </cdr:to>
    <cdr:sp macro="" textlink="">
      <cdr:nvSpPr>
        <cdr:cNvPr id="2" name="Text Box 1">
          <a:extLst xmlns:a="http://schemas.openxmlformats.org/drawingml/2006/main">
            <a:ext uri="{FF2B5EF4-FFF2-40B4-BE49-F238E27FC236}">
              <a16:creationId xmlns:a16="http://schemas.microsoft.com/office/drawing/2014/main" id="{39696185-CA08-4FE9-A964-10AA1CA69BFE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0"/>
          <a:ext cx="2087702" cy="46615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square" lIns="45720" tIns="32004" rIns="0" bIns="0" anchor="t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fr-FR" sz="1600" b="1">
              <a:solidFill>
                <a:srgbClr val="0070C0"/>
              </a:solidFill>
              <a:effectLst/>
            </a:rPr>
            <a:t>AF2104-007 / 9240-040</a:t>
          </a:r>
          <a:endParaRPr lang="fr-FR" sz="1600" b="1" i="0" u="none" strike="noStrike" baseline="0">
            <a:solidFill>
              <a:srgbClr val="0070C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0.68803</cdr:x>
      <cdr:y>0.02613</cdr:y>
    </cdr:from>
    <cdr:to>
      <cdr:x>1</cdr:x>
      <cdr:y>0.1027</cdr:y>
    </cdr:to>
    <cdr:sp macro="" textlink="">
      <cdr:nvSpPr>
        <cdr:cNvPr id="3" name="Text Box 1">
          <a:extLst xmlns:a="http://schemas.openxmlformats.org/drawingml/2006/main">
            <a:ext uri="{FF2B5EF4-FFF2-40B4-BE49-F238E27FC236}">
              <a16:creationId xmlns:a16="http://schemas.microsoft.com/office/drawing/2014/main" id="{24A97626-3851-47FC-A109-DB3C9CFB6565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238875" y="132657"/>
          <a:ext cx="2828925" cy="38873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square" lIns="45720" tIns="32004" rIns="0" bIns="0" anchor="t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fr-FR" sz="1400" b="1">
              <a:solidFill>
                <a:schemeClr val="tx1"/>
              </a:solidFill>
              <a:effectLst/>
            </a:rPr>
            <a:t>Bmax @ center ≈ 13800 G @ 100 A</a:t>
          </a:r>
          <a:endParaRPr lang="fr-FR" sz="1400" b="1" i="0" u="none" strike="noStrike" baseline="0">
            <a:solidFill>
              <a:schemeClr val="tx1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0.05752</cdr:x>
      <cdr:y>0.62603</cdr:y>
    </cdr:from>
    <cdr:to>
      <cdr:x>0.38627</cdr:x>
      <cdr:y>0.73763</cdr:y>
    </cdr:to>
    <cdr:sp macro="" textlink="">
      <cdr:nvSpPr>
        <cdr:cNvPr id="4" name="Text Box 1">
          <a:extLst xmlns:a="http://schemas.openxmlformats.org/drawingml/2006/main">
            <a:ext uri="{FF2B5EF4-FFF2-40B4-BE49-F238E27FC236}">
              <a16:creationId xmlns:a16="http://schemas.microsoft.com/office/drawing/2014/main" id="{99000E3F-89C9-4829-BB65-35898741B730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21619" y="3178221"/>
          <a:ext cx="2981039" cy="56657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square" lIns="45720" tIns="32004" rIns="0" bIns="0" anchor="t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fr-FR" sz="1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Resistance ≈ 0,5 Ohm ±10%</a:t>
          </a:r>
        </a:p>
        <a:p xmlns:a="http://schemas.openxmlformats.org/drawingml/2006/main">
          <a:pPr algn="l" rtl="0">
            <a:defRPr sz="1000"/>
          </a:pPr>
          <a:r>
            <a:rPr lang="fr-FR" sz="1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Inductance </a:t>
          </a:r>
          <a:r>
            <a:rPr lang="fr-FR" sz="1400" b="1">
              <a:solidFill>
                <a:schemeClr val="tx1"/>
              </a:solidFill>
              <a:effectLst/>
            </a:rPr>
            <a:t>≈ 0,15 Henry</a:t>
          </a:r>
          <a:endParaRPr lang="fr-FR" sz="1400" b="1" i="0" u="none" strike="noStrike" baseline="0">
            <a:solidFill>
              <a:schemeClr val="tx1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0.58793</cdr:x>
      <cdr:y>0.9382</cdr:y>
    </cdr:from>
    <cdr:to>
      <cdr:x>0.93029</cdr:x>
      <cdr:y>0.98234</cdr:y>
    </cdr:to>
    <cdr:sp macro="" textlink="">
      <cdr:nvSpPr>
        <cdr:cNvPr id="5" name="Text Box 1">
          <a:extLst xmlns:a="http://schemas.openxmlformats.org/drawingml/2006/main">
            <a:ext uri="{FF2B5EF4-FFF2-40B4-BE49-F238E27FC236}">
              <a16:creationId xmlns:a16="http://schemas.microsoft.com/office/drawing/2014/main" id="{13C87730-66E7-4AB5-86A6-B1DC667DA5D4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331198" y="4763060"/>
          <a:ext cx="3104524" cy="22411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square" lIns="45720" tIns="32004" rIns="0" bIns="0" anchor="t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 rtl="0">
            <a:defRPr sz="1000"/>
          </a:pPr>
          <a:r>
            <a:rPr lang="fr-FR" sz="1000" b="1">
              <a:solidFill>
                <a:schemeClr val="tx1"/>
              </a:solidFill>
              <a:effectLst/>
            </a:rPr>
            <a:t>Dimensions</a:t>
          </a:r>
          <a:r>
            <a:rPr lang="fr-FR" sz="1000" b="1" baseline="0">
              <a:solidFill>
                <a:schemeClr val="tx1"/>
              </a:solidFill>
              <a:effectLst/>
            </a:rPr>
            <a:t> : 410 x 410, height 410 mm  /  </a:t>
          </a:r>
          <a:r>
            <a:rPr lang="fr-FR" sz="1000" b="1" baseline="0">
              <a:effectLst/>
              <a:latin typeface="+mn-lt"/>
              <a:ea typeface="+mn-ea"/>
              <a:cs typeface="+mn-cs"/>
            </a:rPr>
            <a:t>Weight : 150 kg</a:t>
          </a:r>
          <a:endParaRPr lang="fr-FR" sz="1000" b="1" i="0" u="none" strike="noStrike" baseline="0">
            <a:solidFill>
              <a:schemeClr val="tx1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0.26635</cdr:x>
      <cdr:y>0.17114</cdr:y>
    </cdr:from>
    <cdr:to>
      <cdr:x>0.44581</cdr:x>
      <cdr:y>0.47001</cdr:y>
    </cdr:to>
    <cdr:pic>
      <cdr:nvPicPr>
        <cdr:cNvPr id="11" name="Image 10">
          <a:extLst xmlns:a="http://schemas.openxmlformats.org/drawingml/2006/main">
            <a:ext uri="{FF2B5EF4-FFF2-40B4-BE49-F238E27FC236}">
              <a16:creationId xmlns:a16="http://schemas.microsoft.com/office/drawing/2014/main" id="{742A076B-0415-4272-A33A-1ACA46051548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2415241" y="868830"/>
          <a:ext cx="1627281" cy="1517330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0.07851</cdr:x>
      <cdr:y>0.09388</cdr:y>
    </cdr:from>
    <cdr:to>
      <cdr:x>0.47423</cdr:x>
      <cdr:y>0.15462</cdr:y>
    </cdr:to>
    <cdr:sp macro="" textlink="">
      <cdr:nvSpPr>
        <cdr:cNvPr id="12" name="Text Box 1">
          <a:extLst xmlns:a="http://schemas.openxmlformats.org/drawingml/2006/main">
            <a:ext uri="{FF2B5EF4-FFF2-40B4-BE49-F238E27FC236}">
              <a16:creationId xmlns:a16="http://schemas.microsoft.com/office/drawing/2014/main" id="{39C87E74-3412-405E-82DA-4C4A4AB41571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11948" y="476624"/>
          <a:ext cx="3588310" cy="30834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square" lIns="45720" tIns="32004" rIns="0" bIns="0" anchor="t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fr-FR" sz="1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Homogeneity &lt; 1% inside a </a:t>
          </a:r>
          <a:r>
            <a:rPr lang="fr-FR" sz="1400" b="1">
              <a:solidFill>
                <a:schemeClr val="tx1"/>
              </a:solidFill>
              <a:effectLst/>
              <a:latin typeface="+mn-lt"/>
              <a:ea typeface="+mn-ea"/>
              <a:cs typeface="+mn-cs"/>
              <a:sym typeface="Symbol" panose="05050102010706020507" pitchFamily="18" charset="2"/>
            </a:rPr>
            <a:t> 16 mm sphere</a:t>
          </a:r>
          <a:endParaRPr lang="fr-FR" sz="1400" b="1" i="0" u="none" strike="noStrike" baseline="0">
            <a:solidFill>
              <a:schemeClr val="tx1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0.23422</cdr:x>
      <cdr:y>0.94589</cdr:y>
    </cdr:from>
    <cdr:to>
      <cdr:x>0.46805</cdr:x>
      <cdr:y>0.98455</cdr:y>
    </cdr:to>
    <cdr:sp macro="" textlink="">
      <cdr:nvSpPr>
        <cdr:cNvPr id="13" name="Text Box 1">
          <a:extLst xmlns:a="http://schemas.openxmlformats.org/drawingml/2006/main">
            <a:ext uri="{FF2B5EF4-FFF2-40B4-BE49-F238E27FC236}">
              <a16:creationId xmlns:a16="http://schemas.microsoft.com/office/drawing/2014/main" id="{D54D39DC-A7DE-4D54-9B0D-878528FB59ED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123889" y="4802096"/>
          <a:ext cx="2120340" cy="19628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square" lIns="45720" tIns="32004" rIns="0" bIns="0" anchor="t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fr-FR" sz="900" b="1" i="0" u="sng" strike="noStrike" baseline="0">
              <a:solidFill>
                <a:schemeClr val="tx1"/>
              </a:solidFill>
              <a:latin typeface="Arial"/>
              <a:cs typeface="Arial"/>
            </a:rPr>
            <a:t>Hall ratio </a:t>
          </a:r>
          <a:r>
            <a:rPr lang="fr-FR" sz="900" b="1" i="0" u="none" strike="noStrike" baseline="0">
              <a:solidFill>
                <a:schemeClr val="tx1"/>
              </a:solidFill>
              <a:latin typeface="Arial"/>
              <a:cs typeface="Arial"/>
            </a:rPr>
            <a:t>center / holder = 1,105 ± 0,05</a:t>
          </a:r>
        </a:p>
      </cdr:txBody>
    </cdr:sp>
  </cdr:relSizeAnchor>
  <cdr:relSizeAnchor xmlns:cdr="http://schemas.openxmlformats.org/drawingml/2006/chartDrawing">
    <cdr:from>
      <cdr:x>0.06758</cdr:x>
      <cdr:y>0.16948</cdr:y>
    </cdr:from>
    <cdr:to>
      <cdr:x>0.25308</cdr:x>
      <cdr:y>0.4728</cdr:y>
    </cdr:to>
    <cdr:pic>
      <cdr:nvPicPr>
        <cdr:cNvPr id="14" name="Image 13">
          <a:extLst xmlns:a="http://schemas.openxmlformats.org/drawingml/2006/main">
            <a:ext uri="{FF2B5EF4-FFF2-40B4-BE49-F238E27FC236}">
              <a16:creationId xmlns:a16="http://schemas.microsoft.com/office/drawing/2014/main" id="{6E0A1840-67F1-4D00-8FE8-728A0ACAA830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2"/>
        <a:stretch xmlns:a="http://schemas.openxmlformats.org/drawingml/2006/main">
          <a:fillRect/>
        </a:stretch>
      </cdr:blipFill>
      <cdr:spPr>
        <a:xfrm xmlns:a="http://schemas.openxmlformats.org/drawingml/2006/main">
          <a:off x="612775" y="860425"/>
          <a:ext cx="1682105" cy="1539875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0.57773</cdr:x>
      <cdr:y>0.61217</cdr:y>
    </cdr:from>
    <cdr:to>
      <cdr:x>0.75433</cdr:x>
      <cdr:y>0.92495</cdr:y>
    </cdr:to>
    <cdr:pic>
      <cdr:nvPicPr>
        <cdr:cNvPr id="6" name="chart">
          <a:extLst xmlns:a="http://schemas.openxmlformats.org/drawingml/2006/main">
            <a:ext uri="{FF2B5EF4-FFF2-40B4-BE49-F238E27FC236}">
              <a16:creationId xmlns:a16="http://schemas.microsoft.com/office/drawing/2014/main" id="{461FEE71-9B08-4979-8F5A-A453E9C9CC90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3"/>
        <a:stretch xmlns:a="http://schemas.openxmlformats.org/drawingml/2006/main">
          <a:fillRect/>
        </a:stretch>
      </cdr:blipFill>
      <cdr:spPr>
        <a:xfrm xmlns:a="http://schemas.openxmlformats.org/drawingml/2006/main">
          <a:off x="5238751" y="3107892"/>
          <a:ext cx="1601390" cy="1587933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0.76962</cdr:x>
      <cdr:y>0.61627</cdr:y>
    </cdr:from>
    <cdr:to>
      <cdr:x>0.96027</cdr:x>
      <cdr:y>0.92619</cdr:y>
    </cdr:to>
    <cdr:pic>
      <cdr:nvPicPr>
        <cdr:cNvPr id="15" name="Image 14">
          <a:extLst xmlns:a="http://schemas.openxmlformats.org/drawingml/2006/main">
            <a:ext uri="{FF2B5EF4-FFF2-40B4-BE49-F238E27FC236}">
              <a16:creationId xmlns:a16="http://schemas.microsoft.com/office/drawing/2014/main" id="{F895C373-902F-4CF8-8D03-0552C8D01ECB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4"/>
        <a:stretch xmlns:a="http://schemas.openxmlformats.org/drawingml/2006/main">
          <a:fillRect/>
        </a:stretch>
      </cdr:blipFill>
      <cdr:spPr>
        <a:xfrm xmlns:a="http://schemas.openxmlformats.org/drawingml/2006/main">
          <a:off x="6978764" y="3128700"/>
          <a:ext cx="1728783" cy="1573427"/>
        </a:xfrm>
        <a:prstGeom xmlns:a="http://schemas.openxmlformats.org/drawingml/2006/main" prst="rect">
          <a:avLst/>
        </a:prstGeom>
      </cdr:spPr>
    </cdr:pic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</xdr:row>
      <xdr:rowOff>0</xdr:rowOff>
    </xdr:from>
    <xdr:to>
      <xdr:col>13</xdr:col>
      <xdr:colOff>361950</xdr:colOff>
      <xdr:row>18</xdr:row>
      <xdr:rowOff>76200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A8D4F6DC-593B-4407-87F4-8182B1FC9E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126376</xdr:colOff>
      <xdr:row>20</xdr:row>
      <xdr:rowOff>28575</xdr:rowOff>
    </xdr:from>
    <xdr:to>
      <xdr:col>15</xdr:col>
      <xdr:colOff>437082</xdr:colOff>
      <xdr:row>48</xdr:row>
      <xdr:rowOff>180006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FC77DC9-3859-4A48-9169-B99CDD55BB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36951" y="3838575"/>
          <a:ext cx="6044756" cy="5485431"/>
        </a:xfrm>
        <a:prstGeom prst="rect">
          <a:avLst/>
        </a:prstGeom>
      </xdr:spPr>
    </xdr:pic>
    <xdr:clientData/>
  </xdr:twoCellAnchor>
  <xdr:twoCellAnchor editAs="oneCell">
    <xdr:from>
      <xdr:col>8</xdr:col>
      <xdr:colOff>409575</xdr:colOff>
      <xdr:row>56</xdr:row>
      <xdr:rowOff>114300</xdr:rowOff>
    </xdr:from>
    <xdr:to>
      <xdr:col>17</xdr:col>
      <xdr:colOff>103811</xdr:colOff>
      <xdr:row>94</xdr:row>
      <xdr:rowOff>113395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8FA97E48-6CD9-4205-8399-96B972FBC7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058150" y="10782300"/>
          <a:ext cx="7714286" cy="7238095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49</xdr:row>
      <xdr:rowOff>47625</xdr:rowOff>
    </xdr:from>
    <xdr:to>
      <xdr:col>9</xdr:col>
      <xdr:colOff>1484670</xdr:colOff>
      <xdr:row>56</xdr:row>
      <xdr:rowOff>9363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AC55FF95-B860-4DD5-B1A4-285938F192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7150" y="9382125"/>
          <a:ext cx="9838095" cy="129523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3</xdr:row>
      <xdr:rowOff>66675</xdr:rowOff>
    </xdr:from>
    <xdr:to>
      <xdr:col>11</xdr:col>
      <xdr:colOff>733425</xdr:colOff>
      <xdr:row>30</xdr:row>
      <xdr:rowOff>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85FEB472-9880-4E34-8710-16F5246899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163286</xdr:colOff>
      <xdr:row>35</xdr:row>
      <xdr:rowOff>68036</xdr:rowOff>
    </xdr:from>
    <xdr:to>
      <xdr:col>13</xdr:col>
      <xdr:colOff>47762</xdr:colOff>
      <xdr:row>41</xdr:row>
      <xdr:rowOff>163131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67E9613A-AD97-47A4-87B8-7777CEB2FA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3286" y="6817179"/>
          <a:ext cx="9790476" cy="1238095"/>
        </a:xfrm>
        <a:prstGeom prst="rect">
          <a:avLst/>
        </a:prstGeom>
      </xdr:spPr>
    </xdr:pic>
    <xdr:clientData/>
  </xdr:twoCellAnchor>
  <xdr:twoCellAnchor editAs="oneCell">
    <xdr:from>
      <xdr:col>15</xdr:col>
      <xdr:colOff>27214</xdr:colOff>
      <xdr:row>6</xdr:row>
      <xdr:rowOff>26845</xdr:rowOff>
    </xdr:from>
    <xdr:to>
      <xdr:col>21</xdr:col>
      <xdr:colOff>544286</xdr:colOff>
      <xdr:row>30</xdr:row>
      <xdr:rowOff>60887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56E600DE-7B34-4E70-979E-669B4384DC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457214" y="1251488"/>
          <a:ext cx="5089072" cy="4606042"/>
        </a:xfrm>
        <a:prstGeom prst="rect">
          <a:avLst/>
        </a:prstGeom>
      </xdr:spPr>
    </xdr:pic>
    <xdr:clientData/>
  </xdr:twoCellAnchor>
  <xdr:twoCellAnchor editAs="oneCell">
    <xdr:from>
      <xdr:col>21</xdr:col>
      <xdr:colOff>693965</xdr:colOff>
      <xdr:row>6</xdr:row>
      <xdr:rowOff>54428</xdr:rowOff>
    </xdr:from>
    <xdr:to>
      <xdr:col>28</xdr:col>
      <xdr:colOff>449036</xdr:colOff>
      <xdr:row>30</xdr:row>
      <xdr:rowOff>35808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6363535C-6351-4549-93B1-D186E14729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6695965" y="1279071"/>
          <a:ext cx="5089071" cy="4553380"/>
        </a:xfrm>
        <a:prstGeom prst="rect">
          <a:avLst/>
        </a:prstGeom>
      </xdr:spPr>
    </xdr:pic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0.23023</cdr:x>
      <cdr:y>0.09182</cdr:y>
    </cdr:to>
    <cdr:sp macro="" textlink="">
      <cdr:nvSpPr>
        <cdr:cNvPr id="2" name="Text Box 1">
          <a:extLst xmlns:a="http://schemas.openxmlformats.org/drawingml/2006/main">
            <a:ext uri="{FF2B5EF4-FFF2-40B4-BE49-F238E27FC236}">
              <a16:creationId xmlns:a16="http://schemas.microsoft.com/office/drawing/2014/main" id="{39696185-CA08-4FE9-A964-10AA1CA69BFE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0"/>
          <a:ext cx="2087702" cy="46615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square" lIns="45720" tIns="32004" rIns="0" bIns="0" anchor="t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fr-FR" sz="1600" b="1">
              <a:solidFill>
                <a:srgbClr val="0070C0"/>
              </a:solidFill>
              <a:effectLst/>
            </a:rPr>
            <a:t>AF2104-007 / 9240-040</a:t>
          </a:r>
          <a:endParaRPr lang="fr-FR" sz="1600" b="1" i="0" u="none" strike="noStrike" baseline="0">
            <a:solidFill>
              <a:srgbClr val="0070C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0.68803</cdr:x>
      <cdr:y>0.02613</cdr:y>
    </cdr:from>
    <cdr:to>
      <cdr:x>1</cdr:x>
      <cdr:y>0.1027</cdr:y>
    </cdr:to>
    <cdr:sp macro="" textlink="">
      <cdr:nvSpPr>
        <cdr:cNvPr id="3" name="Text Box 1">
          <a:extLst xmlns:a="http://schemas.openxmlformats.org/drawingml/2006/main">
            <a:ext uri="{FF2B5EF4-FFF2-40B4-BE49-F238E27FC236}">
              <a16:creationId xmlns:a16="http://schemas.microsoft.com/office/drawing/2014/main" id="{24A97626-3851-47FC-A109-DB3C9CFB6565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238875" y="132657"/>
          <a:ext cx="2828925" cy="38873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square" lIns="45720" tIns="32004" rIns="0" bIns="0" anchor="t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fr-FR" sz="1400" b="1">
              <a:solidFill>
                <a:schemeClr val="tx1"/>
              </a:solidFill>
              <a:effectLst/>
            </a:rPr>
            <a:t>Bmax @ center ≈ 7100 G @ 100 A</a:t>
          </a:r>
          <a:endParaRPr lang="fr-FR" sz="1400" b="1" i="0" u="none" strike="noStrike" baseline="0">
            <a:solidFill>
              <a:schemeClr val="tx1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0.05752</cdr:x>
      <cdr:y>0.62603</cdr:y>
    </cdr:from>
    <cdr:to>
      <cdr:x>0.38627</cdr:x>
      <cdr:y>0.73763</cdr:y>
    </cdr:to>
    <cdr:sp macro="" textlink="">
      <cdr:nvSpPr>
        <cdr:cNvPr id="4" name="Text Box 1">
          <a:extLst xmlns:a="http://schemas.openxmlformats.org/drawingml/2006/main">
            <a:ext uri="{FF2B5EF4-FFF2-40B4-BE49-F238E27FC236}">
              <a16:creationId xmlns:a16="http://schemas.microsoft.com/office/drawing/2014/main" id="{99000E3F-89C9-4829-BB65-35898741B730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21619" y="3178221"/>
          <a:ext cx="2981039" cy="56657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square" lIns="45720" tIns="32004" rIns="0" bIns="0" anchor="t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fr-FR" sz="1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Resistance ≈ 0,5 Ohm ±10%</a:t>
          </a:r>
        </a:p>
        <a:p xmlns:a="http://schemas.openxmlformats.org/drawingml/2006/main">
          <a:pPr algn="l" rtl="0">
            <a:defRPr sz="1000"/>
          </a:pPr>
          <a:r>
            <a:rPr lang="fr-FR" sz="1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Inductance </a:t>
          </a:r>
          <a:r>
            <a:rPr lang="fr-FR" sz="1400" b="1">
              <a:solidFill>
                <a:schemeClr val="tx1"/>
              </a:solidFill>
              <a:effectLst/>
            </a:rPr>
            <a:t>≈ 0,15 Henry</a:t>
          </a:r>
          <a:endParaRPr lang="fr-FR" sz="1400" b="1" i="0" u="none" strike="noStrike" baseline="0">
            <a:solidFill>
              <a:schemeClr val="tx1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0.58793</cdr:x>
      <cdr:y>0.9382</cdr:y>
    </cdr:from>
    <cdr:to>
      <cdr:x>0.93029</cdr:x>
      <cdr:y>0.98234</cdr:y>
    </cdr:to>
    <cdr:sp macro="" textlink="">
      <cdr:nvSpPr>
        <cdr:cNvPr id="5" name="Text Box 1">
          <a:extLst xmlns:a="http://schemas.openxmlformats.org/drawingml/2006/main">
            <a:ext uri="{FF2B5EF4-FFF2-40B4-BE49-F238E27FC236}">
              <a16:creationId xmlns:a16="http://schemas.microsoft.com/office/drawing/2014/main" id="{13C87730-66E7-4AB5-86A6-B1DC667DA5D4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331198" y="4763060"/>
          <a:ext cx="3104524" cy="22411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square" lIns="45720" tIns="32004" rIns="0" bIns="0" anchor="t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 rtl="0">
            <a:defRPr sz="1000"/>
          </a:pPr>
          <a:r>
            <a:rPr lang="fr-FR" sz="1000" b="1">
              <a:solidFill>
                <a:schemeClr val="tx1"/>
              </a:solidFill>
              <a:effectLst/>
            </a:rPr>
            <a:t>Dimensions</a:t>
          </a:r>
          <a:r>
            <a:rPr lang="fr-FR" sz="1000" b="1" baseline="0">
              <a:solidFill>
                <a:schemeClr val="tx1"/>
              </a:solidFill>
              <a:effectLst/>
            </a:rPr>
            <a:t> : 410 x 410, height 410 mm  /  </a:t>
          </a:r>
          <a:r>
            <a:rPr lang="fr-FR" sz="1000" b="1" baseline="0">
              <a:effectLst/>
              <a:latin typeface="+mn-lt"/>
              <a:ea typeface="+mn-ea"/>
              <a:cs typeface="+mn-cs"/>
            </a:rPr>
            <a:t>Weight : 150 kg</a:t>
          </a:r>
          <a:endParaRPr lang="fr-FR" sz="1000" b="1" i="0" u="none" strike="noStrike" baseline="0">
            <a:solidFill>
              <a:schemeClr val="tx1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0.07851</cdr:x>
      <cdr:y>0.09388</cdr:y>
    </cdr:from>
    <cdr:to>
      <cdr:x>0.47423</cdr:x>
      <cdr:y>0.15462</cdr:y>
    </cdr:to>
    <cdr:sp macro="" textlink="">
      <cdr:nvSpPr>
        <cdr:cNvPr id="12" name="Text Box 1">
          <a:extLst xmlns:a="http://schemas.openxmlformats.org/drawingml/2006/main">
            <a:ext uri="{FF2B5EF4-FFF2-40B4-BE49-F238E27FC236}">
              <a16:creationId xmlns:a16="http://schemas.microsoft.com/office/drawing/2014/main" id="{39C87E74-3412-405E-82DA-4C4A4AB41571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11948" y="476624"/>
          <a:ext cx="3588310" cy="30834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square" lIns="45720" tIns="32004" rIns="0" bIns="0" anchor="t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fr-FR" sz="14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Homogeneity &lt; 1% inside a </a:t>
          </a:r>
          <a:r>
            <a:rPr lang="fr-FR" sz="1400" b="1">
              <a:solidFill>
                <a:schemeClr val="tx1"/>
              </a:solidFill>
              <a:effectLst/>
              <a:latin typeface="+mn-lt"/>
              <a:ea typeface="+mn-ea"/>
              <a:cs typeface="+mn-cs"/>
              <a:sym typeface="Symbol" panose="05050102010706020507" pitchFamily="18" charset="2"/>
            </a:rPr>
            <a:t> 16 mm sphere</a:t>
          </a:r>
          <a:endParaRPr lang="fr-FR" sz="1400" b="1" i="0" u="none" strike="noStrike" baseline="0">
            <a:solidFill>
              <a:schemeClr val="tx1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0.23422</cdr:x>
      <cdr:y>0.94589</cdr:y>
    </cdr:from>
    <cdr:to>
      <cdr:x>0.46805</cdr:x>
      <cdr:y>0.98455</cdr:y>
    </cdr:to>
    <cdr:sp macro="" textlink="">
      <cdr:nvSpPr>
        <cdr:cNvPr id="13" name="Text Box 1">
          <a:extLst xmlns:a="http://schemas.openxmlformats.org/drawingml/2006/main">
            <a:ext uri="{FF2B5EF4-FFF2-40B4-BE49-F238E27FC236}">
              <a16:creationId xmlns:a16="http://schemas.microsoft.com/office/drawing/2014/main" id="{D54D39DC-A7DE-4D54-9B0D-878528FB59ED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123889" y="4802096"/>
          <a:ext cx="2120340" cy="19628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square" lIns="45720" tIns="32004" rIns="0" bIns="0" anchor="t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fr-FR" sz="900" b="1" i="0" u="sng" strike="noStrike" baseline="0">
              <a:solidFill>
                <a:schemeClr val="tx1"/>
              </a:solidFill>
              <a:latin typeface="Arial"/>
              <a:cs typeface="Arial"/>
            </a:rPr>
            <a:t>Hall ratio </a:t>
          </a:r>
          <a:r>
            <a:rPr lang="fr-FR" sz="900" b="1" i="0" u="none" strike="noStrike" baseline="0">
              <a:solidFill>
                <a:schemeClr val="tx1"/>
              </a:solidFill>
              <a:latin typeface="Arial"/>
              <a:cs typeface="Arial"/>
            </a:rPr>
            <a:t>center / holder = 1,135 ± 0,01</a:t>
          </a:r>
        </a:p>
      </cdr:txBody>
    </cdr:sp>
  </cdr:relSizeAnchor>
  <cdr:relSizeAnchor xmlns:cdr="http://schemas.openxmlformats.org/drawingml/2006/chartDrawing">
    <cdr:from>
      <cdr:x>0.58664</cdr:x>
      <cdr:y>0.60727</cdr:y>
    </cdr:from>
    <cdr:to>
      <cdr:x>0.75119</cdr:x>
      <cdr:y>0.93057</cdr:y>
    </cdr:to>
    <cdr:pic>
      <cdr:nvPicPr>
        <cdr:cNvPr id="16" name="Image 15">
          <a:extLst xmlns:a="http://schemas.openxmlformats.org/drawingml/2006/main">
            <a:ext uri="{FF2B5EF4-FFF2-40B4-BE49-F238E27FC236}">
              <a16:creationId xmlns:a16="http://schemas.microsoft.com/office/drawing/2014/main" id="{9B0FA354-DEB4-40FC-9345-A05B4CF338D1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5319506" y="3082991"/>
          <a:ext cx="1492133" cy="164134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0.77297</cdr:x>
      <cdr:y>0.6061</cdr:y>
    </cdr:from>
    <cdr:to>
      <cdr:x>0.96276</cdr:x>
      <cdr:y>0.92107</cdr:y>
    </cdr:to>
    <cdr:pic>
      <cdr:nvPicPr>
        <cdr:cNvPr id="17" name="Image 16">
          <a:extLst xmlns:a="http://schemas.openxmlformats.org/drawingml/2006/main">
            <a:ext uri="{FF2B5EF4-FFF2-40B4-BE49-F238E27FC236}">
              <a16:creationId xmlns:a16="http://schemas.microsoft.com/office/drawing/2014/main" id="{6D53E122-D0DC-45B7-AFAA-4C140EEE58B2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2"/>
        <a:stretch xmlns:a="http://schemas.openxmlformats.org/drawingml/2006/main">
          <a:fillRect/>
        </a:stretch>
      </cdr:blipFill>
      <cdr:spPr>
        <a:xfrm xmlns:a="http://schemas.openxmlformats.org/drawingml/2006/main">
          <a:off x="7009157" y="3077056"/>
          <a:ext cx="1720935" cy="159903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0.07354</cdr:x>
      <cdr:y>0.1735</cdr:y>
    </cdr:from>
    <cdr:to>
      <cdr:x>0.25984</cdr:x>
      <cdr:y>0.47467</cdr:y>
    </cdr:to>
    <cdr:pic>
      <cdr:nvPicPr>
        <cdr:cNvPr id="18" name="Image 17">
          <a:extLst xmlns:a="http://schemas.openxmlformats.org/drawingml/2006/main">
            <a:ext uri="{FF2B5EF4-FFF2-40B4-BE49-F238E27FC236}">
              <a16:creationId xmlns:a16="http://schemas.microsoft.com/office/drawing/2014/main" id="{56E600DE-7B34-4E70-979E-669B4384DCFA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3"/>
        <a:stretch xmlns:a="http://schemas.openxmlformats.org/drawingml/2006/main">
          <a:fillRect/>
        </a:stretch>
      </cdr:blipFill>
      <cdr:spPr>
        <a:xfrm xmlns:a="http://schemas.openxmlformats.org/drawingml/2006/main">
          <a:off x="666824" y="880835"/>
          <a:ext cx="1689333" cy="1528990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0.26671</cdr:x>
      <cdr:y>0.17618</cdr:y>
    </cdr:from>
    <cdr:to>
      <cdr:x>0.45181</cdr:x>
      <cdr:y>0.47199</cdr:y>
    </cdr:to>
    <cdr:pic>
      <cdr:nvPicPr>
        <cdr:cNvPr id="19" name="Image 18">
          <a:extLst xmlns:a="http://schemas.openxmlformats.org/drawingml/2006/main">
            <a:ext uri="{FF2B5EF4-FFF2-40B4-BE49-F238E27FC236}">
              <a16:creationId xmlns:a16="http://schemas.microsoft.com/office/drawing/2014/main" id="{6363535C-6351-4549-93B1-D186E1472969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4"/>
        <a:stretch xmlns:a="http://schemas.openxmlformats.org/drawingml/2006/main">
          <a:fillRect/>
        </a:stretch>
      </cdr:blipFill>
      <cdr:spPr>
        <a:xfrm xmlns:a="http://schemas.openxmlformats.org/drawingml/2006/main">
          <a:off x="2418443" y="894443"/>
          <a:ext cx="1678454" cy="1501775"/>
        </a:xfrm>
        <a:prstGeom xmlns:a="http://schemas.openxmlformats.org/drawingml/2006/main" prst="rect">
          <a:avLst/>
        </a:prstGeom>
      </cdr:spPr>
    </cdr:pic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SKSTATION\Production\R&amp;D\Lin&#233;arit&#233;_DCC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0\Dossiers_AF\_2021\AF2110-026%20-%20ST%20-%20EA%20-%20GHCQ%20-%20EA50\AF2110-026%20-%20Mesures\AF2110-026%20-%20Mesure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0\Dossiers_AF\_2018\AF1810-032%20-%20ST%20-%20Systeme%20-%20Fab%20-%20IJL%20Aimant_1.4T_5cm_&amp;_Base_Tournante_&amp;_Alim_10ppm\AF1810-032%20-%20Mesures%20-%20Recette\Recette%20Aimant\AF1810-032-Recette_Aiman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/>
      <sheetData sheetId="1">
        <row r="2">
          <cell r="D2">
            <v>0.14399999999999999</v>
          </cell>
        </row>
        <row r="3">
          <cell r="D3">
            <v>165.31399999999999</v>
          </cell>
        </row>
        <row r="12">
          <cell r="M12">
            <v>4.6500000000000004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du 15A Vaimant"/>
      <sheetName val="Endu 15A Recap Bobines"/>
      <sheetName val="LIN"/>
      <sheetName val="Leakage Field"/>
      <sheetName val="Résultat"/>
      <sheetName val="Scan1_+3000G-26_11_2021-17_51_1"/>
      <sheetName val="Scan1_+6000G-26_11_2021-16_41_1"/>
    </sheetNames>
    <sheetDataSet>
      <sheetData sheetId="0" refreshError="1"/>
      <sheetData sheetId="1">
        <row r="14">
          <cell r="F14">
            <v>15</v>
          </cell>
        </row>
      </sheetData>
      <sheetData sheetId="2" refreshError="1"/>
      <sheetData sheetId="3">
        <row r="5">
          <cell r="C5">
            <v>87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one homogène"/>
      <sheetName val="Courbe de saturation"/>
    </sheetNames>
    <sheetDataSet>
      <sheetData sheetId="0">
        <row r="28">
          <cell r="Q28" t="str">
            <v>sur z</v>
          </cell>
        </row>
      </sheetData>
      <sheetData sheetId="1">
        <row r="59">
          <cell r="Q59">
            <v>-248.42935900000001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2" xr16:uid="{04DE15F4-2FFC-40CD-A2F8-65A8B0AEA3DF}" autoFormatId="16" applyNumberFormats="0" applyBorderFormats="0" applyFontFormats="0" applyPatternFormats="0" applyAlignmentFormats="0" applyWidthHeightFormats="0">
  <queryTableRefresh nextId="7">
    <queryTableFields count="6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4" xr16:uid="{67D95E37-DCB4-4998-B117-60FB05CEA9FF}" autoFormatId="16" applyNumberFormats="0" applyBorderFormats="0" applyFontFormats="0" applyPatternFormats="0" applyAlignmentFormats="0" applyWidthHeightFormats="0">
  <queryTableRefresh nextId="7">
    <queryTableFields count="6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60715C9-DF12-4B1B-BE97-BD719F50DAAA}" name="field_vs_current_gap39mm_V1_Loop1__2" displayName="field_vs_current_gap39mm_V1_Loop1__2" ref="A1:F45" tableType="queryTable" totalsRowShown="0">
  <autoFilter ref="A1:F45" xr:uid="{160715C9-DF12-4B1B-BE97-BD719F50DAAA}"/>
  <tableColumns count="6">
    <tableColumn id="1" xr3:uid="{B641B490-7371-4A1F-A7F0-52A0CF3F0A9A}" uniqueName="1" name="Column1" queryTableFieldId="1" dataDxfId="5"/>
    <tableColumn id="2" xr3:uid="{FE384F7E-79F4-42FD-B594-196E5041F8E5}" uniqueName="2" name="Column2" queryTableFieldId="2"/>
    <tableColumn id="3" xr3:uid="{BAF95926-86E5-4B35-A8EA-98A8620B6F4B}" uniqueName="3" name="Column3" queryTableFieldId="3" dataDxfId="4"/>
    <tableColumn id="4" xr3:uid="{800D3FE3-F304-4362-85A0-407CED62128B}" uniqueName="4" name="Column4" queryTableFieldId="4"/>
    <tableColumn id="5" xr3:uid="{83148EB4-A622-4AB5-B7F8-69FB9E6FDEC8}" uniqueName="5" name="Column5" queryTableFieldId="5" dataDxfId="3"/>
    <tableColumn id="6" xr3:uid="{C71B392F-4F25-43AF-91E3-7ADAE616F815}" uniqueName="6" name="Column6" queryTableFieldId="6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852D8FC-7312-47C3-91FF-3DB196B6333F}" name="field_vs_current_gap80D10mm_V1_Loop1__2" displayName="field_vs_current_gap80D10mm_V1_Loop1__2" ref="A1:F45" tableType="queryTable" totalsRowShown="0">
  <autoFilter ref="A1:F45" xr:uid="{F852D8FC-7312-47C3-91FF-3DB196B6333F}"/>
  <tableColumns count="6">
    <tableColumn id="1" xr3:uid="{29B13168-A26A-4064-87B2-9BABB3AB4D45}" uniqueName="1" name="Column1" queryTableFieldId="1" dataDxfId="2"/>
    <tableColumn id="2" xr3:uid="{4CC4FACB-5B9D-448B-8AC4-4C32804BE58C}" uniqueName="2" name="Column2" queryTableFieldId="2"/>
    <tableColumn id="3" xr3:uid="{8329569F-F755-49DD-9279-F75AAE2B673E}" uniqueName="3" name="Column3" queryTableFieldId="3" dataDxfId="1"/>
    <tableColumn id="4" xr3:uid="{CB11A54C-E650-43EB-ACCE-E7331BE91429}" uniqueName="4" name="Column4" queryTableFieldId="4"/>
    <tableColumn id="5" xr3:uid="{1BCB0080-B37D-4231-94BF-40466652B4E9}" uniqueName="5" name="Column5" queryTableFieldId="5" dataDxfId="0"/>
    <tableColumn id="6" xr3:uid="{4929FA25-A44A-43A7-A130-FBC7E6ACF325}" uniqueName="6" name="Column6" queryTableFieldId="6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13782-B674-41FC-B8DE-D5FD0A6D6303}">
  <dimension ref="A1:L45"/>
  <sheetViews>
    <sheetView zoomScaleNormal="100" workbookViewId="0">
      <selection activeCell="K23" sqref="K23"/>
    </sheetView>
  </sheetViews>
  <sheetFormatPr baseColWidth="10" defaultRowHeight="14.5" x14ac:dyDescent="0.35"/>
  <cols>
    <col min="1" max="1" width="18.7265625" bestFit="1" customWidth="1"/>
    <col min="2" max="2" width="11.7265625" bestFit="1" customWidth="1"/>
    <col min="3" max="3" width="19.7265625" bestFit="1" customWidth="1"/>
    <col min="4" max="4" width="11.1796875" bestFit="1" customWidth="1"/>
    <col min="5" max="5" width="18.7265625" bestFit="1" customWidth="1"/>
    <col min="6" max="6" width="11.1796875" bestFit="1" customWidth="1"/>
    <col min="7" max="7" width="11.1796875" customWidth="1"/>
    <col min="10" max="10" width="16.54296875" bestFit="1" customWidth="1"/>
  </cols>
  <sheetData>
    <row r="1" spans="1:9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3" t="s">
        <v>262</v>
      </c>
      <c r="H1" s="2">
        <f>MIN(H5:H45)</f>
        <v>1.0880831716051376</v>
      </c>
    </row>
    <row r="2" spans="1:9" x14ac:dyDescent="0.35">
      <c r="A2" t="s">
        <v>6</v>
      </c>
      <c r="C2" t="s">
        <v>7</v>
      </c>
      <c r="E2" t="s">
        <v>8</v>
      </c>
      <c r="G2" s="3" t="s">
        <v>264</v>
      </c>
      <c r="H2" s="2">
        <f>AVERAGE(H5:H45)</f>
        <v>1.1021518144009261</v>
      </c>
      <c r="I2" s="2">
        <f>(H1+H3)/2</f>
        <v>1.0988075019966441</v>
      </c>
    </row>
    <row r="3" spans="1:9" x14ac:dyDescent="0.35">
      <c r="A3" t="s">
        <v>9</v>
      </c>
      <c r="C3" t="s">
        <v>10</v>
      </c>
      <c r="E3" t="s">
        <v>11</v>
      </c>
      <c r="G3" s="3" t="s">
        <v>263</v>
      </c>
      <c r="H3" s="2">
        <f>MAX(H5:H45)</f>
        <v>1.1095318323881507</v>
      </c>
    </row>
    <row r="4" spans="1:9" x14ac:dyDescent="0.35">
      <c r="A4" t="s">
        <v>12</v>
      </c>
      <c r="B4" t="s">
        <v>13</v>
      </c>
      <c r="C4" t="s">
        <v>12</v>
      </c>
      <c r="D4" t="s">
        <v>14</v>
      </c>
      <c r="E4" t="s">
        <v>12</v>
      </c>
      <c r="F4" t="s">
        <v>14</v>
      </c>
    </row>
    <row r="5" spans="1:9" x14ac:dyDescent="0.35">
      <c r="A5" t="s">
        <v>15</v>
      </c>
      <c r="B5">
        <v>-100.002251</v>
      </c>
      <c r="C5" t="s">
        <v>16</v>
      </c>
      <c r="D5">
        <v>-15031.14</v>
      </c>
      <c r="E5" t="s">
        <v>17</v>
      </c>
      <c r="F5">
        <v>-13814.33</v>
      </c>
      <c r="H5">
        <f>D5/F5</f>
        <v>1.0880831716051376</v>
      </c>
    </row>
    <row r="6" spans="1:9" x14ac:dyDescent="0.35">
      <c r="A6" t="s">
        <v>18</v>
      </c>
      <c r="B6">
        <v>-95.002323000000004</v>
      </c>
      <c r="C6" t="s">
        <v>19</v>
      </c>
      <c r="D6">
        <v>-14618.54</v>
      </c>
      <c r="E6" t="s">
        <v>20</v>
      </c>
      <c r="F6">
        <v>-13392.22</v>
      </c>
      <c r="H6">
        <f t="shared" ref="H6:H45" si="0">D6/F6</f>
        <v>1.0915695829369589</v>
      </c>
    </row>
    <row r="7" spans="1:9" x14ac:dyDescent="0.35">
      <c r="A7" t="s">
        <v>21</v>
      </c>
      <c r="B7">
        <v>-90.002278000000004</v>
      </c>
      <c r="C7" t="s">
        <v>22</v>
      </c>
      <c r="D7">
        <v>-14169.34</v>
      </c>
      <c r="E7" t="s">
        <v>23</v>
      </c>
      <c r="F7">
        <v>-12941.84</v>
      </c>
      <c r="H7">
        <f t="shared" si="0"/>
        <v>1.0948474096419056</v>
      </c>
    </row>
    <row r="8" spans="1:9" x14ac:dyDescent="0.35">
      <c r="A8" t="s">
        <v>24</v>
      </c>
      <c r="B8">
        <v>-85.002161000000001</v>
      </c>
      <c r="C8" t="s">
        <v>25</v>
      </c>
      <c r="D8">
        <v>-13685.14</v>
      </c>
      <c r="E8" t="s">
        <v>26</v>
      </c>
      <c r="F8">
        <v>-12464.98</v>
      </c>
      <c r="H8">
        <f t="shared" si="0"/>
        <v>1.0978870403321948</v>
      </c>
    </row>
    <row r="9" spans="1:9" x14ac:dyDescent="0.35">
      <c r="A9" t="s">
        <v>27</v>
      </c>
      <c r="B9">
        <v>-80.002087000000003</v>
      </c>
      <c r="C9" t="s">
        <v>28</v>
      </c>
      <c r="D9">
        <v>-13165</v>
      </c>
      <c r="E9" t="s">
        <v>29</v>
      </c>
      <c r="F9">
        <v>-11961.11</v>
      </c>
      <c r="H9">
        <f t="shared" si="0"/>
        <v>1.1006503577009157</v>
      </c>
    </row>
    <row r="10" spans="1:9" x14ac:dyDescent="0.35">
      <c r="A10" t="s">
        <v>30</v>
      </c>
      <c r="B10">
        <v>-75.001965999999996</v>
      </c>
      <c r="C10" t="s">
        <v>31</v>
      </c>
      <c r="D10">
        <v>-12606.57</v>
      </c>
      <c r="E10" t="s">
        <v>32</v>
      </c>
      <c r="F10">
        <v>-11428.69</v>
      </c>
      <c r="H10">
        <f t="shared" si="0"/>
        <v>1.1030634307169063</v>
      </c>
    </row>
    <row r="11" spans="1:9" x14ac:dyDescent="0.35">
      <c r="A11" t="s">
        <v>33</v>
      </c>
      <c r="B11">
        <v>-70.001889000000006</v>
      </c>
      <c r="C11" t="s">
        <v>34</v>
      </c>
      <c r="D11">
        <v>-12006.88</v>
      </c>
      <c r="E11" t="s">
        <v>35</v>
      </c>
      <c r="F11">
        <v>-10865</v>
      </c>
      <c r="H11">
        <f t="shared" si="0"/>
        <v>1.1050971007823285</v>
      </c>
    </row>
    <row r="12" spans="1:9" x14ac:dyDescent="0.35">
      <c r="A12" t="s">
        <v>36</v>
      </c>
      <c r="B12">
        <v>-65.001778999999999</v>
      </c>
      <c r="C12" t="s">
        <v>37</v>
      </c>
      <c r="D12">
        <v>-11359.49</v>
      </c>
      <c r="E12" t="s">
        <v>38</v>
      </c>
      <c r="F12">
        <v>-10263.719999999999</v>
      </c>
      <c r="H12">
        <f t="shared" si="0"/>
        <v>1.1067614860888646</v>
      </c>
    </row>
    <row r="13" spans="1:9" x14ac:dyDescent="0.35">
      <c r="A13" t="s">
        <v>39</v>
      </c>
      <c r="B13">
        <v>-60.001745999999997</v>
      </c>
      <c r="C13" t="s">
        <v>40</v>
      </c>
      <c r="D13">
        <v>-10643.4</v>
      </c>
      <c r="E13" t="s">
        <v>41</v>
      </c>
      <c r="F13">
        <v>-9605.68</v>
      </c>
      <c r="H13">
        <f t="shared" si="0"/>
        <v>1.1080319144506166</v>
      </c>
    </row>
    <row r="14" spans="1:9" x14ac:dyDescent="0.35">
      <c r="A14" t="s">
        <v>42</v>
      </c>
      <c r="B14">
        <v>-55.001652</v>
      </c>
      <c r="C14" t="s">
        <v>43</v>
      </c>
      <c r="D14">
        <v>-9844.5400000000009</v>
      </c>
      <c r="E14" t="s">
        <v>44</v>
      </c>
      <c r="F14">
        <v>-8877.08</v>
      </c>
      <c r="H14">
        <f t="shared" si="0"/>
        <v>1.108984035290884</v>
      </c>
    </row>
    <row r="15" spans="1:9" x14ac:dyDescent="0.35">
      <c r="A15" t="s">
        <v>45</v>
      </c>
      <c r="B15">
        <v>-50.001708999999998</v>
      </c>
      <c r="C15" t="s">
        <v>46</v>
      </c>
      <c r="D15">
        <v>-8995.84</v>
      </c>
      <c r="E15" t="s">
        <v>47</v>
      </c>
      <c r="F15">
        <v>-8107.78</v>
      </c>
      <c r="H15">
        <f t="shared" si="0"/>
        <v>1.1095318323881507</v>
      </c>
    </row>
    <row r="16" spans="1:9" x14ac:dyDescent="0.35">
      <c r="A16" t="s">
        <v>48</v>
      </c>
      <c r="B16">
        <v>-45.001615999999999</v>
      </c>
      <c r="C16" t="s">
        <v>49</v>
      </c>
      <c r="D16">
        <v>-8115.41</v>
      </c>
      <c r="E16" t="s">
        <v>50</v>
      </c>
      <c r="F16">
        <v>-7319.47</v>
      </c>
      <c r="H16">
        <f t="shared" si="0"/>
        <v>1.1087428461350344</v>
      </c>
    </row>
    <row r="17" spans="1:12" x14ac:dyDescent="0.35">
      <c r="A17" t="s">
        <v>51</v>
      </c>
      <c r="B17">
        <v>-40.001525000000001</v>
      </c>
      <c r="C17" t="s">
        <v>52</v>
      </c>
      <c r="D17">
        <v>-7223.17</v>
      </c>
      <c r="E17" t="s">
        <v>53</v>
      </c>
      <c r="F17">
        <v>-6520.47</v>
      </c>
      <c r="H17">
        <f t="shared" si="0"/>
        <v>1.1077683050454952</v>
      </c>
    </row>
    <row r="18" spans="1:12" x14ac:dyDescent="0.35">
      <c r="A18" t="s">
        <v>54</v>
      </c>
      <c r="B18">
        <v>-35.001631000000003</v>
      </c>
      <c r="C18" t="s">
        <v>55</v>
      </c>
      <c r="D18">
        <v>-6323.29</v>
      </c>
      <c r="E18" t="s">
        <v>56</v>
      </c>
      <c r="F18">
        <v>-5714.42</v>
      </c>
      <c r="H18">
        <f t="shared" si="0"/>
        <v>1.106549746080967</v>
      </c>
    </row>
    <row r="19" spans="1:12" x14ac:dyDescent="0.35">
      <c r="A19" t="s">
        <v>57</v>
      </c>
      <c r="B19">
        <v>-30.001487999999998</v>
      </c>
      <c r="C19" t="s">
        <v>58</v>
      </c>
      <c r="D19">
        <v>-5419.84</v>
      </c>
      <c r="E19" t="s">
        <v>59</v>
      </c>
      <c r="F19">
        <v>-4904.04</v>
      </c>
      <c r="H19">
        <f t="shared" si="0"/>
        <v>1.105178587450347</v>
      </c>
    </row>
    <row r="20" spans="1:12" x14ac:dyDescent="0.35">
      <c r="A20" t="s">
        <v>60</v>
      </c>
      <c r="B20">
        <v>-25.001574999999999</v>
      </c>
      <c r="C20" t="s">
        <v>61</v>
      </c>
      <c r="D20">
        <v>-4515.7700000000004</v>
      </c>
      <c r="E20" t="s">
        <v>62</v>
      </c>
      <c r="F20">
        <v>-4091.76</v>
      </c>
      <c r="H20">
        <f t="shared" si="0"/>
        <v>1.1036253348192466</v>
      </c>
    </row>
    <row r="21" spans="1:12" x14ac:dyDescent="0.35">
      <c r="A21" t="s">
        <v>63</v>
      </c>
      <c r="B21">
        <v>-20.001425999999999</v>
      </c>
      <c r="C21" t="s">
        <v>64</v>
      </c>
      <c r="D21">
        <v>-3613.2</v>
      </c>
      <c r="E21" t="s">
        <v>65</v>
      </c>
      <c r="F21">
        <v>-3278.46</v>
      </c>
      <c r="H21">
        <f t="shared" si="0"/>
        <v>1.1021028165663147</v>
      </c>
    </row>
    <row r="22" spans="1:12" x14ac:dyDescent="0.35">
      <c r="A22" t="s">
        <v>66</v>
      </c>
      <c r="B22">
        <v>-15.001261</v>
      </c>
      <c r="C22" t="s">
        <v>67</v>
      </c>
      <c r="D22">
        <v>-2712.88</v>
      </c>
      <c r="E22" t="s">
        <v>68</v>
      </c>
      <c r="F22">
        <v>-2464.41</v>
      </c>
      <c r="H22">
        <f t="shared" si="0"/>
        <v>1.1008233207948355</v>
      </c>
    </row>
    <row r="23" spans="1:12" x14ac:dyDescent="0.35">
      <c r="A23" t="s">
        <v>69</v>
      </c>
      <c r="B23">
        <v>-10.001360999999999</v>
      </c>
      <c r="C23" t="s">
        <v>70</v>
      </c>
      <c r="D23">
        <v>-1816.3</v>
      </c>
      <c r="E23" t="s">
        <v>71</v>
      </c>
      <c r="F23">
        <v>-1651.86</v>
      </c>
      <c r="H23">
        <f t="shared" si="0"/>
        <v>1.0995483878779073</v>
      </c>
    </row>
    <row r="24" spans="1:12" x14ac:dyDescent="0.35">
      <c r="A24" t="s">
        <v>72</v>
      </c>
      <c r="B24">
        <v>-5.001207</v>
      </c>
      <c r="C24" t="s">
        <v>73</v>
      </c>
      <c r="D24">
        <v>-922.9</v>
      </c>
      <c r="E24" t="s">
        <v>74</v>
      </c>
      <c r="F24">
        <v>-840.11</v>
      </c>
      <c r="H24">
        <f t="shared" si="0"/>
        <v>1.0985466188951447</v>
      </c>
      <c r="J24" t="s">
        <v>266</v>
      </c>
      <c r="K24" t="s">
        <v>267</v>
      </c>
    </row>
    <row r="25" spans="1:12" x14ac:dyDescent="0.35">
      <c r="A25" t="s">
        <v>75</v>
      </c>
      <c r="B25">
        <v>-1.209E-3</v>
      </c>
      <c r="C25" t="s">
        <v>76</v>
      </c>
      <c r="D25">
        <v>-33.25</v>
      </c>
      <c r="E25" t="s">
        <v>77</v>
      </c>
      <c r="F25">
        <v>-29.64</v>
      </c>
    </row>
    <row r="26" spans="1:12" x14ac:dyDescent="0.35">
      <c r="A26" t="s">
        <v>78</v>
      </c>
      <c r="B26">
        <v>4.9989600000000003</v>
      </c>
      <c r="C26" t="s">
        <v>79</v>
      </c>
      <c r="D26">
        <v>856.63</v>
      </c>
      <c r="E26" t="s">
        <v>80</v>
      </c>
      <c r="F26">
        <v>780.37</v>
      </c>
      <c r="H26">
        <f t="shared" si="0"/>
        <v>1.0977228750464523</v>
      </c>
    </row>
    <row r="27" spans="1:12" x14ac:dyDescent="0.35">
      <c r="A27" t="s">
        <v>81</v>
      </c>
      <c r="B27">
        <v>9.9989270000000001</v>
      </c>
      <c r="C27" t="s">
        <v>82</v>
      </c>
      <c r="D27">
        <v>1748.27</v>
      </c>
      <c r="E27" t="s">
        <v>83</v>
      </c>
      <c r="F27">
        <v>1590.68</v>
      </c>
      <c r="H27">
        <f t="shared" si="0"/>
        <v>1.09907083762919</v>
      </c>
      <c r="I27">
        <v>10</v>
      </c>
      <c r="J27">
        <v>1455.6</v>
      </c>
      <c r="K27">
        <f>F27</f>
        <v>1590.68</v>
      </c>
      <c r="L27">
        <f>K27/J27</f>
        <v>1.0928002198406157</v>
      </c>
    </row>
    <row r="28" spans="1:12" x14ac:dyDescent="0.35">
      <c r="A28" t="s">
        <v>84</v>
      </c>
      <c r="B28">
        <v>14.999101</v>
      </c>
      <c r="C28" t="s">
        <v>85</v>
      </c>
      <c r="D28">
        <v>2642.09</v>
      </c>
      <c r="E28" t="s">
        <v>86</v>
      </c>
      <c r="F28">
        <v>2401.73</v>
      </c>
      <c r="H28">
        <f t="shared" si="0"/>
        <v>1.1000778605421926</v>
      </c>
      <c r="I28">
        <v>20</v>
      </c>
      <c r="J28">
        <v>3196.68</v>
      </c>
      <c r="K28">
        <f>F29</f>
        <v>3212.87</v>
      </c>
      <c r="L28">
        <f t="shared" ref="L28:L36" si="1">K28/J28</f>
        <v>1.0050646295531613</v>
      </c>
    </row>
    <row r="29" spans="1:12" x14ac:dyDescent="0.35">
      <c r="A29" t="s">
        <v>87</v>
      </c>
      <c r="B29">
        <v>19.999040999999998</v>
      </c>
      <c r="C29" t="s">
        <v>88</v>
      </c>
      <c r="D29">
        <v>3538.11</v>
      </c>
      <c r="E29" t="s">
        <v>89</v>
      </c>
      <c r="F29">
        <v>3212.87</v>
      </c>
      <c r="H29">
        <f t="shared" si="0"/>
        <v>1.1012303641292678</v>
      </c>
      <c r="I29">
        <v>30</v>
      </c>
      <c r="J29">
        <v>4711.8100000000004</v>
      </c>
      <c r="K29">
        <f>F31</f>
        <v>4830.12</v>
      </c>
      <c r="L29">
        <f t="shared" si="1"/>
        <v>1.0251092467650436</v>
      </c>
    </row>
    <row r="30" spans="1:12" x14ac:dyDescent="0.35">
      <c r="A30" t="s">
        <v>90</v>
      </c>
      <c r="B30">
        <v>24.999223000000001</v>
      </c>
      <c r="C30" t="s">
        <v>91</v>
      </c>
      <c r="D30">
        <v>4435.0600000000004</v>
      </c>
      <c r="E30" t="s">
        <v>92</v>
      </c>
      <c r="F30">
        <v>4023.2</v>
      </c>
      <c r="H30">
        <f t="shared" si="0"/>
        <v>1.1023712467687414</v>
      </c>
      <c r="I30">
        <v>40</v>
      </c>
      <c r="J30">
        <v>6186.12</v>
      </c>
      <c r="K30">
        <f>F33</f>
        <v>6427.75</v>
      </c>
      <c r="L30">
        <f t="shared" si="1"/>
        <v>1.0390600247004584</v>
      </c>
    </row>
    <row r="31" spans="1:12" x14ac:dyDescent="0.35">
      <c r="A31" t="s">
        <v>93</v>
      </c>
      <c r="B31">
        <v>29.999199999999998</v>
      </c>
      <c r="C31" t="s">
        <v>94</v>
      </c>
      <c r="D31">
        <v>5330.35</v>
      </c>
      <c r="E31" t="s">
        <v>95</v>
      </c>
      <c r="F31">
        <v>4830.12</v>
      </c>
      <c r="H31">
        <f t="shared" si="0"/>
        <v>1.1035647147482879</v>
      </c>
      <c r="I31">
        <v>50</v>
      </c>
      <c r="J31">
        <v>7729.32</v>
      </c>
      <c r="K31">
        <f>F35</f>
        <v>7992.74</v>
      </c>
      <c r="L31">
        <f t="shared" si="1"/>
        <v>1.0340806176998754</v>
      </c>
    </row>
    <row r="32" spans="1:12" x14ac:dyDescent="0.35">
      <c r="A32" t="s">
        <v>96</v>
      </c>
      <c r="B32">
        <v>34.999291999999997</v>
      </c>
      <c r="C32" t="s">
        <v>97</v>
      </c>
      <c r="D32">
        <v>6222.19</v>
      </c>
      <c r="E32" t="s">
        <v>98</v>
      </c>
      <c r="F32">
        <v>5631.89</v>
      </c>
      <c r="H32">
        <f t="shared" si="0"/>
        <v>1.1048138369179794</v>
      </c>
      <c r="I32">
        <v>60</v>
      </c>
      <c r="J32">
        <v>9119.3799999999992</v>
      </c>
      <c r="K32">
        <f>F37</f>
        <v>9479.18</v>
      </c>
      <c r="L32">
        <f t="shared" si="1"/>
        <v>1.0394544365954703</v>
      </c>
    </row>
    <row r="33" spans="1:12" x14ac:dyDescent="0.35">
      <c r="A33" t="s">
        <v>99</v>
      </c>
      <c r="B33">
        <v>39.999482</v>
      </c>
      <c r="C33" t="s">
        <v>100</v>
      </c>
      <c r="D33">
        <v>7108.96</v>
      </c>
      <c r="E33" t="s">
        <v>101</v>
      </c>
      <c r="F33">
        <v>6427.75</v>
      </c>
      <c r="H33">
        <f t="shared" si="0"/>
        <v>1.1059795418303451</v>
      </c>
      <c r="I33">
        <v>70</v>
      </c>
      <c r="J33">
        <v>10310.299999999999</v>
      </c>
      <c r="K33">
        <f>F39</f>
        <v>10790.68</v>
      </c>
      <c r="L33">
        <f t="shared" si="1"/>
        <v>1.0465922427087477</v>
      </c>
    </row>
    <row r="34" spans="1:12" x14ac:dyDescent="0.35">
      <c r="A34" t="s">
        <v>102</v>
      </c>
      <c r="B34">
        <v>44.999341000000001</v>
      </c>
      <c r="C34" t="s">
        <v>103</v>
      </c>
      <c r="D34">
        <v>7988.48</v>
      </c>
      <c r="E34" t="s">
        <v>104</v>
      </c>
      <c r="F34">
        <v>7215.81</v>
      </c>
      <c r="H34">
        <f t="shared" si="0"/>
        <v>1.1070801476202947</v>
      </c>
      <c r="I34">
        <v>80</v>
      </c>
      <c r="J34">
        <v>11295</v>
      </c>
      <c r="K34">
        <f>F41</f>
        <v>11923.19</v>
      </c>
      <c r="L34">
        <f t="shared" si="1"/>
        <v>1.0556166445329793</v>
      </c>
    </row>
    <row r="35" spans="1:12" x14ac:dyDescent="0.35">
      <c r="A35" t="s">
        <v>105</v>
      </c>
      <c r="B35">
        <v>49.999535000000002</v>
      </c>
      <c r="C35" t="s">
        <v>106</v>
      </c>
      <c r="D35">
        <v>8855.57</v>
      </c>
      <c r="E35" t="s">
        <v>107</v>
      </c>
      <c r="F35">
        <v>7992.74</v>
      </c>
      <c r="H35">
        <f t="shared" si="0"/>
        <v>1.1079517161824355</v>
      </c>
      <c r="I35">
        <v>90</v>
      </c>
      <c r="J35">
        <v>12156.5</v>
      </c>
      <c r="K35">
        <f>F43</f>
        <v>12932.63</v>
      </c>
      <c r="L35">
        <f t="shared" si="1"/>
        <v>1.0638448566610454</v>
      </c>
    </row>
    <row r="36" spans="1:12" x14ac:dyDescent="0.35">
      <c r="A36" t="s">
        <v>108</v>
      </c>
      <c r="B36">
        <v>54.999682999999997</v>
      </c>
      <c r="C36" t="s">
        <v>109</v>
      </c>
      <c r="D36">
        <v>9702.07</v>
      </c>
      <c r="E36" t="s">
        <v>110</v>
      </c>
      <c r="F36">
        <v>8750.93</v>
      </c>
      <c r="H36">
        <f t="shared" si="0"/>
        <v>1.1086901620742022</v>
      </c>
      <c r="I36">
        <v>100</v>
      </c>
      <c r="J36">
        <v>12955.1</v>
      </c>
      <c r="K36">
        <f>F45</f>
        <v>13842</v>
      </c>
      <c r="L36">
        <f t="shared" si="1"/>
        <v>1.0684595255922378</v>
      </c>
    </row>
    <row r="37" spans="1:12" x14ac:dyDescent="0.35">
      <c r="A37" t="s">
        <v>111</v>
      </c>
      <c r="B37">
        <v>59.999715000000002</v>
      </c>
      <c r="C37" t="s">
        <v>112</v>
      </c>
      <c r="D37">
        <v>10506.9</v>
      </c>
      <c r="E37" t="s">
        <v>113</v>
      </c>
      <c r="F37">
        <v>9479.18</v>
      </c>
      <c r="H37">
        <f t="shared" si="0"/>
        <v>1.1084186606858399</v>
      </c>
      <c r="I37">
        <v>110</v>
      </c>
      <c r="J37">
        <v>13588.2</v>
      </c>
      <c r="K37">
        <f>D47</f>
        <v>0</v>
      </c>
    </row>
    <row r="38" spans="1:12" x14ac:dyDescent="0.35">
      <c r="A38" t="s">
        <v>114</v>
      </c>
      <c r="B38">
        <v>64.999808999999999</v>
      </c>
      <c r="C38" t="s">
        <v>115</v>
      </c>
      <c r="D38">
        <v>11250.73</v>
      </c>
      <c r="E38" t="s">
        <v>116</v>
      </c>
      <c r="F38">
        <v>10161.549999999999</v>
      </c>
      <c r="H38">
        <f t="shared" si="0"/>
        <v>1.1071864036490497</v>
      </c>
      <c r="I38">
        <v>120</v>
      </c>
      <c r="J38">
        <v>14134.8</v>
      </c>
      <c r="K38">
        <f>D49</f>
        <v>0</v>
      </c>
    </row>
    <row r="39" spans="1:12" x14ac:dyDescent="0.35">
      <c r="A39" t="s">
        <v>117</v>
      </c>
      <c r="B39">
        <v>69.999870999999999</v>
      </c>
      <c r="C39" t="s">
        <v>118</v>
      </c>
      <c r="D39">
        <v>11930.04</v>
      </c>
      <c r="E39" t="s">
        <v>119</v>
      </c>
      <c r="F39">
        <v>10790.68</v>
      </c>
      <c r="H39">
        <f t="shared" si="0"/>
        <v>1.1055874143242133</v>
      </c>
      <c r="I39">
        <v>130</v>
      </c>
      <c r="J39">
        <v>14623.7</v>
      </c>
      <c r="K39">
        <f>D51</f>
        <v>0</v>
      </c>
    </row>
    <row r="40" spans="1:12" x14ac:dyDescent="0.35">
      <c r="A40" t="s">
        <v>120</v>
      </c>
      <c r="B40">
        <v>74.999954000000002</v>
      </c>
      <c r="C40" t="s">
        <v>121</v>
      </c>
      <c r="D40">
        <v>12553.31</v>
      </c>
      <c r="E40" t="s">
        <v>122</v>
      </c>
      <c r="F40">
        <v>11374.85</v>
      </c>
      <c r="H40">
        <f t="shared" si="0"/>
        <v>1.1036022453043337</v>
      </c>
      <c r="I40">
        <v>140</v>
      </c>
      <c r="J40">
        <v>15069.3</v>
      </c>
      <c r="K40">
        <f>D53</f>
        <v>0</v>
      </c>
    </row>
    <row r="41" spans="1:12" x14ac:dyDescent="0.35">
      <c r="A41" t="s">
        <v>123</v>
      </c>
      <c r="B41">
        <v>79.999942000000004</v>
      </c>
      <c r="C41" t="s">
        <v>124</v>
      </c>
      <c r="D41">
        <v>13130.05</v>
      </c>
      <c r="E41" t="s">
        <v>125</v>
      </c>
      <c r="F41">
        <v>11923.19</v>
      </c>
      <c r="H41">
        <f t="shared" si="0"/>
        <v>1.101219556175822</v>
      </c>
    </row>
    <row r="42" spans="1:12" x14ac:dyDescent="0.35">
      <c r="A42" t="s">
        <v>126</v>
      </c>
      <c r="B42">
        <v>84.999949000000001</v>
      </c>
      <c r="C42" t="s">
        <v>127</v>
      </c>
      <c r="D42">
        <v>13666.34</v>
      </c>
      <c r="E42" t="s">
        <v>128</v>
      </c>
      <c r="F42">
        <v>12441.65</v>
      </c>
      <c r="H42">
        <f t="shared" si="0"/>
        <v>1.098434693147613</v>
      </c>
    </row>
    <row r="43" spans="1:12" x14ac:dyDescent="0.35">
      <c r="A43" t="s">
        <v>129</v>
      </c>
      <c r="B43">
        <v>89.999897000000004</v>
      </c>
      <c r="C43" t="s">
        <v>130</v>
      </c>
      <c r="D43">
        <v>14165.88</v>
      </c>
      <c r="E43" t="s">
        <v>131</v>
      </c>
      <c r="F43">
        <v>12932.63</v>
      </c>
      <c r="H43">
        <f t="shared" si="0"/>
        <v>1.0953595672341976</v>
      </c>
    </row>
    <row r="44" spans="1:12" x14ac:dyDescent="0.35">
      <c r="A44" t="s">
        <v>132</v>
      </c>
      <c r="B44">
        <v>94.999859999999998</v>
      </c>
      <c r="C44" t="s">
        <v>133</v>
      </c>
      <c r="D44">
        <v>14631.2</v>
      </c>
      <c r="E44" t="s">
        <v>134</v>
      </c>
      <c r="F44">
        <v>13398.81</v>
      </c>
      <c r="H44">
        <f t="shared" si="0"/>
        <v>1.0919775711425119</v>
      </c>
    </row>
    <row r="45" spans="1:12" x14ac:dyDescent="0.35">
      <c r="A45" t="s">
        <v>135</v>
      </c>
      <c r="B45">
        <v>100</v>
      </c>
      <c r="C45" t="s">
        <v>136</v>
      </c>
      <c r="D45">
        <v>15064.8</v>
      </c>
      <c r="E45" t="s">
        <v>137</v>
      </c>
      <c r="F45">
        <v>13842</v>
      </c>
      <c r="H45">
        <f t="shared" si="0"/>
        <v>1.0883398352839184</v>
      </c>
    </row>
  </sheetData>
  <sortState xmlns:xlrd2="http://schemas.microsoft.com/office/spreadsheetml/2017/richdata2" ref="I27:J45">
    <sortCondition ref="I27:I45"/>
  </sortState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13E22-1BE8-466B-B638-946B7D85FF66}">
  <dimension ref="A2:L2"/>
  <sheetViews>
    <sheetView zoomScale="115" zoomScaleNormal="115" workbookViewId="0">
      <selection activeCell="N5" sqref="N5"/>
    </sheetView>
  </sheetViews>
  <sheetFormatPr baseColWidth="10" defaultRowHeight="14.5" x14ac:dyDescent="0.35"/>
  <sheetData>
    <row r="2" spans="1:12" ht="21" x14ac:dyDescent="0.5">
      <c r="A2" s="4" t="s">
        <v>265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</sheetData>
  <mergeCells count="1">
    <mergeCell ref="A2:L2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>
    <oddHeader>&amp;L&amp;G&amp;R10/03/2021</oddHeader>
    <oddFooter>&amp;C&amp;G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A28FA-88AC-4B12-A1BD-6F23095ADE78}">
  <dimension ref="A1:J45"/>
  <sheetViews>
    <sheetView tabSelected="1" workbookViewId="0">
      <selection activeCell="E18" sqref="E18"/>
    </sheetView>
  </sheetViews>
  <sheetFormatPr baseColWidth="10" defaultRowHeight="14.5" x14ac:dyDescent="0.35"/>
  <cols>
    <col min="1" max="1" width="19.7265625" bestFit="1" customWidth="1"/>
    <col min="2" max="2" width="11.7265625" bestFit="1" customWidth="1"/>
    <col min="3" max="3" width="19.7265625" bestFit="1" customWidth="1"/>
    <col min="4" max="4" width="11.1796875" bestFit="1" customWidth="1"/>
    <col min="5" max="5" width="18.7265625" bestFit="1" customWidth="1"/>
    <col min="6" max="6" width="11.1796875" bestFit="1" customWidth="1"/>
    <col min="7" max="7" width="11.1796875" customWidth="1"/>
    <col min="10" max="10" width="28.81640625" customWidth="1"/>
  </cols>
  <sheetData>
    <row r="1" spans="1:10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3" t="s">
        <v>262</v>
      </c>
      <c r="H1" s="2">
        <f>MIN(H5:H45)</f>
        <v>1.1335260567231815</v>
      </c>
    </row>
    <row r="2" spans="1:10" x14ac:dyDescent="0.35">
      <c r="A2" t="s">
        <v>6</v>
      </c>
      <c r="C2" t="s">
        <v>179</v>
      </c>
      <c r="E2" t="s">
        <v>8</v>
      </c>
      <c r="G2" s="3" t="s">
        <v>264</v>
      </c>
      <c r="H2" s="2">
        <f>AVERAGE(H5:H45)</f>
        <v>1.1351117916814066</v>
      </c>
      <c r="I2" s="2">
        <f>(H1+H3)/2</f>
        <v>1.135744149053413</v>
      </c>
    </row>
    <row r="3" spans="1:10" x14ac:dyDescent="0.35">
      <c r="A3" t="s">
        <v>9</v>
      </c>
      <c r="C3" t="s">
        <v>10</v>
      </c>
      <c r="E3" t="s">
        <v>11</v>
      </c>
      <c r="G3" s="3" t="s">
        <v>263</v>
      </c>
      <c r="H3" s="2">
        <f>MAX(H5:H45)</f>
        <v>1.1379622413836445</v>
      </c>
    </row>
    <row r="4" spans="1:10" x14ac:dyDescent="0.35">
      <c r="A4" t="s">
        <v>12</v>
      </c>
      <c r="C4" t="s">
        <v>12</v>
      </c>
      <c r="E4" t="s">
        <v>12</v>
      </c>
    </row>
    <row r="5" spans="1:10" x14ac:dyDescent="0.35">
      <c r="A5" t="s">
        <v>138</v>
      </c>
      <c r="B5">
        <v>-100.002014</v>
      </c>
      <c r="C5" t="s">
        <v>180</v>
      </c>
      <c r="D5">
        <v>-8034.74</v>
      </c>
      <c r="E5" t="s">
        <v>181</v>
      </c>
      <c r="F5">
        <v>-7085.09</v>
      </c>
      <c r="H5">
        <f>D5/F5</f>
        <v>1.1340349946154529</v>
      </c>
      <c r="J5" s="1"/>
    </row>
    <row r="6" spans="1:10" x14ac:dyDescent="0.35">
      <c r="A6" t="s">
        <v>139</v>
      </c>
      <c r="B6">
        <v>-95.002059000000003</v>
      </c>
      <c r="C6" t="s">
        <v>182</v>
      </c>
      <c r="D6">
        <v>-7753.96</v>
      </c>
      <c r="E6" s="1" t="s">
        <v>183</v>
      </c>
      <c r="F6">
        <v>-6836.38</v>
      </c>
      <c r="H6">
        <f t="shared" ref="H6:H45" si="0">D6/F6</f>
        <v>1.1342201574517508</v>
      </c>
    </row>
    <row r="7" spans="1:10" x14ac:dyDescent="0.35">
      <c r="A7" t="s">
        <v>140</v>
      </c>
      <c r="B7">
        <v>-90.002043</v>
      </c>
      <c r="C7" t="s">
        <v>184</v>
      </c>
      <c r="D7">
        <v>-7459.45</v>
      </c>
      <c r="E7" t="s">
        <v>185</v>
      </c>
      <c r="F7">
        <v>-6575.85</v>
      </c>
      <c r="H7">
        <f t="shared" si="0"/>
        <v>1.1343704616133274</v>
      </c>
    </row>
    <row r="8" spans="1:10" x14ac:dyDescent="0.35">
      <c r="A8" t="s">
        <v>141</v>
      </c>
      <c r="B8">
        <v>-85.001956000000007</v>
      </c>
      <c r="C8" t="s">
        <v>186</v>
      </c>
      <c r="D8">
        <v>-7150.95</v>
      </c>
      <c r="E8" t="s">
        <v>187</v>
      </c>
      <c r="F8">
        <v>-6303.19</v>
      </c>
      <c r="H8">
        <f t="shared" si="0"/>
        <v>1.1344969769275557</v>
      </c>
    </row>
    <row r="9" spans="1:10" x14ac:dyDescent="0.35">
      <c r="A9" t="s">
        <v>142</v>
      </c>
      <c r="B9">
        <v>-80.001872000000006</v>
      </c>
      <c r="C9" t="s">
        <v>188</v>
      </c>
      <c r="D9">
        <v>-6827.49</v>
      </c>
      <c r="E9" t="s">
        <v>189</v>
      </c>
      <c r="F9">
        <v>-6017.21</v>
      </c>
      <c r="H9">
        <f t="shared" si="0"/>
        <v>1.1346604157076119</v>
      </c>
    </row>
    <row r="10" spans="1:10" x14ac:dyDescent="0.35">
      <c r="A10" t="s">
        <v>143</v>
      </c>
      <c r="B10">
        <v>-75.001785999999996</v>
      </c>
      <c r="C10" t="s">
        <v>190</v>
      </c>
      <c r="D10">
        <v>-6485.06</v>
      </c>
      <c r="E10" t="s">
        <v>191</v>
      </c>
      <c r="F10">
        <v>-5714.98</v>
      </c>
      <c r="H10">
        <f t="shared" si="0"/>
        <v>1.1347476281631783</v>
      </c>
    </row>
    <row r="11" spans="1:10" x14ac:dyDescent="0.35">
      <c r="A11" t="s">
        <v>144</v>
      </c>
      <c r="B11">
        <v>-70.001703000000006</v>
      </c>
      <c r="C11" t="s">
        <v>192</v>
      </c>
      <c r="D11">
        <v>-6114.93</v>
      </c>
      <c r="E11" t="s">
        <v>193</v>
      </c>
      <c r="F11">
        <v>-5388.55</v>
      </c>
      <c r="H11">
        <f t="shared" si="0"/>
        <v>1.1348006421022354</v>
      </c>
    </row>
    <row r="12" spans="1:10" x14ac:dyDescent="0.35">
      <c r="A12" t="s">
        <v>145</v>
      </c>
      <c r="B12">
        <v>-65.001593999999997</v>
      </c>
      <c r="C12" t="s">
        <v>194</v>
      </c>
      <c r="D12">
        <v>-5713.21</v>
      </c>
      <c r="E12" t="s">
        <v>195</v>
      </c>
      <c r="F12">
        <v>-5034.6400000000003</v>
      </c>
      <c r="H12">
        <f t="shared" si="0"/>
        <v>1.1347802424800979</v>
      </c>
    </row>
    <row r="13" spans="1:10" x14ac:dyDescent="0.35">
      <c r="A13" t="s">
        <v>146</v>
      </c>
      <c r="B13">
        <v>-60.001570999999998</v>
      </c>
      <c r="C13" t="s">
        <v>196</v>
      </c>
      <c r="D13">
        <v>-5293.26</v>
      </c>
      <c r="E13" t="s">
        <v>197</v>
      </c>
      <c r="F13">
        <v>-4664.7</v>
      </c>
      <c r="H13">
        <f t="shared" si="0"/>
        <v>1.1347482153193131</v>
      </c>
    </row>
    <row r="14" spans="1:10" x14ac:dyDescent="0.35">
      <c r="A14" t="s">
        <v>147</v>
      </c>
      <c r="B14">
        <v>-55.001480000000001</v>
      </c>
      <c r="C14" t="s">
        <v>198</v>
      </c>
      <c r="D14">
        <v>-4864.63</v>
      </c>
      <c r="E14" t="s">
        <v>199</v>
      </c>
      <c r="F14">
        <v>-4287</v>
      </c>
      <c r="H14">
        <f t="shared" si="0"/>
        <v>1.1347399113599255</v>
      </c>
    </row>
    <row r="15" spans="1:10" x14ac:dyDescent="0.35">
      <c r="A15" t="s">
        <v>148</v>
      </c>
      <c r="B15">
        <v>-50.001553999999999</v>
      </c>
      <c r="C15" t="s">
        <v>200</v>
      </c>
      <c r="D15">
        <v>-4431.07</v>
      </c>
      <c r="E15" t="s">
        <v>201</v>
      </c>
      <c r="F15">
        <v>-3904.55</v>
      </c>
      <c r="H15">
        <f t="shared" si="0"/>
        <v>1.1348478057650688</v>
      </c>
    </row>
    <row r="16" spans="1:10" x14ac:dyDescent="0.35">
      <c r="A16" t="s">
        <v>149</v>
      </c>
      <c r="B16">
        <v>-45.001469</v>
      </c>
      <c r="C16" t="s">
        <v>202</v>
      </c>
      <c r="D16">
        <v>-3994.14</v>
      </c>
      <c r="E16" t="s">
        <v>203</v>
      </c>
      <c r="F16">
        <v>-3518.87</v>
      </c>
      <c r="H16">
        <f t="shared" si="0"/>
        <v>1.1350632447348155</v>
      </c>
    </row>
    <row r="17" spans="1:8" x14ac:dyDescent="0.35">
      <c r="A17" t="s">
        <v>150</v>
      </c>
      <c r="B17">
        <v>-40.001393999999998</v>
      </c>
      <c r="C17" t="s">
        <v>204</v>
      </c>
      <c r="D17">
        <v>-3554.87</v>
      </c>
      <c r="E17" t="s">
        <v>205</v>
      </c>
      <c r="F17">
        <v>-3131.53</v>
      </c>
      <c r="H17">
        <f t="shared" si="0"/>
        <v>1.135186314676851</v>
      </c>
    </row>
    <row r="18" spans="1:8" x14ac:dyDescent="0.35">
      <c r="A18" t="s">
        <v>151</v>
      </c>
      <c r="B18">
        <v>-35.001510000000003</v>
      </c>
      <c r="C18" t="s">
        <v>206</v>
      </c>
      <c r="D18">
        <v>-3113.83</v>
      </c>
      <c r="E18" t="s">
        <v>207</v>
      </c>
      <c r="F18">
        <v>-2742.97</v>
      </c>
      <c r="H18">
        <f t="shared" si="0"/>
        <v>1.1352038119264884</v>
      </c>
    </row>
    <row r="19" spans="1:8" x14ac:dyDescent="0.35">
      <c r="A19" t="s">
        <v>152</v>
      </c>
      <c r="B19">
        <v>-30.001363000000001</v>
      </c>
      <c r="C19" t="s">
        <v>208</v>
      </c>
      <c r="D19">
        <v>-2671.5</v>
      </c>
      <c r="E19" t="s">
        <v>209</v>
      </c>
      <c r="F19">
        <v>-2352.9699999999998</v>
      </c>
      <c r="H19">
        <f t="shared" si="0"/>
        <v>1.1353735916735022</v>
      </c>
    </row>
    <row r="20" spans="1:8" x14ac:dyDescent="0.35">
      <c r="A20" t="s">
        <v>153</v>
      </c>
      <c r="B20">
        <v>-25.001469</v>
      </c>
      <c r="C20" t="s">
        <v>210</v>
      </c>
      <c r="D20">
        <v>-2228.4699999999998</v>
      </c>
      <c r="E20" t="s">
        <v>211</v>
      </c>
      <c r="F20">
        <v>-1962.16</v>
      </c>
      <c r="H20">
        <f t="shared" si="0"/>
        <v>1.1357228768296161</v>
      </c>
    </row>
    <row r="21" spans="1:8" x14ac:dyDescent="0.35">
      <c r="A21" t="s">
        <v>154</v>
      </c>
      <c r="B21">
        <v>-20.001339000000002</v>
      </c>
      <c r="C21" t="s">
        <v>212</v>
      </c>
      <c r="D21">
        <v>-1784.81</v>
      </c>
      <c r="E21" t="s">
        <v>213</v>
      </c>
      <c r="F21">
        <v>-1571.08</v>
      </c>
      <c r="H21">
        <f t="shared" si="0"/>
        <v>1.1360401761845356</v>
      </c>
    </row>
    <row r="22" spans="1:8" x14ac:dyDescent="0.35">
      <c r="A22" t="s">
        <v>155</v>
      </c>
      <c r="B22">
        <v>-15.001182999999999</v>
      </c>
      <c r="C22" t="s">
        <v>214</v>
      </c>
      <c r="D22">
        <v>-1340.81</v>
      </c>
      <c r="E22" t="s">
        <v>215</v>
      </c>
      <c r="F22">
        <v>-1179.8900000000001</v>
      </c>
      <c r="H22">
        <f t="shared" si="0"/>
        <v>1.1363855952673554</v>
      </c>
    </row>
    <row r="23" spans="1:8" x14ac:dyDescent="0.35">
      <c r="A23" t="s">
        <v>156</v>
      </c>
      <c r="B23">
        <v>-10.001253999999999</v>
      </c>
      <c r="C23" t="s">
        <v>216</v>
      </c>
      <c r="D23">
        <v>-896.74</v>
      </c>
      <c r="E23" t="s">
        <v>217</v>
      </c>
      <c r="F23">
        <v>-788.77</v>
      </c>
      <c r="H23">
        <f t="shared" si="0"/>
        <v>1.1368840092802719</v>
      </c>
    </row>
    <row r="24" spans="1:8" x14ac:dyDescent="0.35">
      <c r="A24" t="s">
        <v>157</v>
      </c>
      <c r="B24">
        <v>-5.0011130000000001</v>
      </c>
      <c r="C24" t="s">
        <v>218</v>
      </c>
      <c r="D24">
        <v>-452.67</v>
      </c>
      <c r="E24" t="s">
        <v>219</v>
      </c>
      <c r="F24">
        <v>-397.79</v>
      </c>
      <c r="H24">
        <f t="shared" si="0"/>
        <v>1.1379622413836445</v>
      </c>
    </row>
    <row r="25" spans="1:8" x14ac:dyDescent="0.35">
      <c r="A25" t="s">
        <v>158</v>
      </c>
      <c r="B25">
        <v>-1.16E-3</v>
      </c>
      <c r="C25" t="s">
        <v>220</v>
      </c>
      <c r="D25">
        <v>-8.69</v>
      </c>
      <c r="E25" t="s">
        <v>221</v>
      </c>
      <c r="F25">
        <v>-6.79</v>
      </c>
    </row>
    <row r="26" spans="1:8" x14ac:dyDescent="0.35">
      <c r="A26" t="s">
        <v>159</v>
      </c>
      <c r="B26">
        <v>4.9990350000000001</v>
      </c>
      <c r="C26" t="s">
        <v>222</v>
      </c>
      <c r="D26">
        <v>435.24</v>
      </c>
      <c r="E26" t="s">
        <v>223</v>
      </c>
      <c r="F26">
        <v>383.97</v>
      </c>
      <c r="H26">
        <f t="shared" si="0"/>
        <v>1.1335260567231815</v>
      </c>
    </row>
    <row r="27" spans="1:8" x14ac:dyDescent="0.35">
      <c r="A27" t="s">
        <v>160</v>
      </c>
      <c r="B27">
        <v>9.9989969999999992</v>
      </c>
      <c r="C27" t="s">
        <v>224</v>
      </c>
      <c r="D27">
        <v>879.01</v>
      </c>
      <c r="E27" t="s">
        <v>225</v>
      </c>
      <c r="F27">
        <v>774.79</v>
      </c>
      <c r="H27">
        <f t="shared" si="0"/>
        <v>1.1345138682739839</v>
      </c>
    </row>
    <row r="28" spans="1:8" x14ac:dyDescent="0.35">
      <c r="A28" t="s">
        <v>161</v>
      </c>
      <c r="B28">
        <v>14.999205</v>
      </c>
      <c r="C28" t="s">
        <v>226</v>
      </c>
      <c r="D28">
        <v>1322.81</v>
      </c>
      <c r="E28" t="s">
        <v>227</v>
      </c>
      <c r="F28">
        <v>1165.55</v>
      </c>
      <c r="H28">
        <f t="shared" si="0"/>
        <v>1.1349234267084209</v>
      </c>
    </row>
    <row r="29" spans="1:8" x14ac:dyDescent="0.35">
      <c r="A29" t="s">
        <v>162</v>
      </c>
      <c r="B29">
        <v>19.999131999999999</v>
      </c>
      <c r="C29" t="s">
        <v>228</v>
      </c>
      <c r="D29">
        <v>1766.27</v>
      </c>
      <c r="E29" t="s">
        <v>229</v>
      </c>
      <c r="F29">
        <v>1556.07</v>
      </c>
      <c r="H29">
        <f t="shared" si="0"/>
        <v>1.1350838972539796</v>
      </c>
    </row>
    <row r="30" spans="1:8" x14ac:dyDescent="0.35">
      <c r="A30" t="s">
        <v>163</v>
      </c>
      <c r="B30">
        <v>24.999307000000002</v>
      </c>
      <c r="C30" t="s">
        <v>230</v>
      </c>
      <c r="D30">
        <v>2209.38</v>
      </c>
      <c r="E30" t="s">
        <v>231</v>
      </c>
      <c r="F30">
        <v>1946.36</v>
      </c>
      <c r="H30">
        <f t="shared" si="0"/>
        <v>1.1351343019790789</v>
      </c>
    </row>
    <row r="31" spans="1:8" x14ac:dyDescent="0.35">
      <c r="A31" t="s">
        <v>164</v>
      </c>
      <c r="B31">
        <v>29.999264</v>
      </c>
      <c r="C31" t="s">
        <v>232</v>
      </c>
      <c r="D31">
        <v>2651.46</v>
      </c>
      <c r="E31" t="s">
        <v>233</v>
      </c>
      <c r="F31">
        <v>2335.73</v>
      </c>
      <c r="H31">
        <f t="shared" si="0"/>
        <v>1.1351740141197826</v>
      </c>
    </row>
    <row r="32" spans="1:8" x14ac:dyDescent="0.35">
      <c r="A32" t="s">
        <v>165</v>
      </c>
      <c r="B32">
        <v>34.999370999999996</v>
      </c>
      <c r="C32" t="s">
        <v>234</v>
      </c>
      <c r="D32">
        <v>3091.68</v>
      </c>
      <c r="E32" t="s">
        <v>235</v>
      </c>
      <c r="F32">
        <v>2723.56</v>
      </c>
      <c r="H32">
        <f t="shared" si="0"/>
        <v>1.1351613329612713</v>
      </c>
    </row>
    <row r="33" spans="1:8" x14ac:dyDescent="0.35">
      <c r="A33" t="s">
        <v>166</v>
      </c>
      <c r="B33">
        <v>39.999561999999997</v>
      </c>
      <c r="C33" t="s">
        <v>236</v>
      </c>
      <c r="D33">
        <v>3529.96</v>
      </c>
      <c r="E33" t="s">
        <v>237</v>
      </c>
      <c r="F33">
        <v>3109.63</v>
      </c>
      <c r="H33">
        <f t="shared" si="0"/>
        <v>1.1351704222045709</v>
      </c>
    </row>
    <row r="34" spans="1:8" x14ac:dyDescent="0.35">
      <c r="A34" t="s">
        <v>167</v>
      </c>
      <c r="B34">
        <v>44.999426999999997</v>
      </c>
      <c r="C34" t="s">
        <v>238</v>
      </c>
      <c r="D34">
        <v>3965.93</v>
      </c>
      <c r="E34" t="s">
        <v>239</v>
      </c>
      <c r="F34">
        <v>3493.64</v>
      </c>
      <c r="H34">
        <f t="shared" si="0"/>
        <v>1.1351856516412682</v>
      </c>
    </row>
    <row r="35" spans="1:8" x14ac:dyDescent="0.35">
      <c r="A35" t="s">
        <v>168</v>
      </c>
      <c r="B35">
        <v>49.999631999999998</v>
      </c>
      <c r="C35" t="s">
        <v>240</v>
      </c>
      <c r="D35">
        <v>4398.99</v>
      </c>
      <c r="E35" t="s">
        <v>241</v>
      </c>
      <c r="F35">
        <v>3875.18</v>
      </c>
      <c r="H35">
        <f t="shared" si="0"/>
        <v>1.1351704953060244</v>
      </c>
    </row>
    <row r="36" spans="1:8" x14ac:dyDescent="0.35">
      <c r="A36" t="s">
        <v>169</v>
      </c>
      <c r="B36">
        <v>54.999760000000002</v>
      </c>
      <c r="C36" t="s">
        <v>242</v>
      </c>
      <c r="D36">
        <v>4828.34</v>
      </c>
      <c r="E36" t="s">
        <v>243</v>
      </c>
      <c r="F36">
        <v>4253.26</v>
      </c>
      <c r="H36">
        <f t="shared" si="0"/>
        <v>1.1352092277453059</v>
      </c>
    </row>
    <row r="37" spans="1:8" x14ac:dyDescent="0.35">
      <c r="A37" t="s">
        <v>170</v>
      </c>
      <c r="B37">
        <v>59.999845999999998</v>
      </c>
      <c r="C37" t="s">
        <v>244</v>
      </c>
      <c r="D37">
        <v>5252.03</v>
      </c>
      <c r="E37" t="s">
        <v>245</v>
      </c>
      <c r="F37">
        <v>4626.3599999999997</v>
      </c>
      <c r="H37">
        <f t="shared" si="0"/>
        <v>1.1352402320614912</v>
      </c>
    </row>
    <row r="38" spans="1:8" x14ac:dyDescent="0.35">
      <c r="A38" t="s">
        <v>171</v>
      </c>
      <c r="B38">
        <v>64.999938</v>
      </c>
      <c r="C38" t="s">
        <v>246</v>
      </c>
      <c r="D38">
        <v>5667.51</v>
      </c>
      <c r="E38" t="s">
        <v>247</v>
      </c>
      <c r="F38">
        <v>4992.05</v>
      </c>
      <c r="H38">
        <f t="shared" si="0"/>
        <v>1.1353071383499764</v>
      </c>
    </row>
    <row r="39" spans="1:8" x14ac:dyDescent="0.35">
      <c r="A39" t="s">
        <v>172</v>
      </c>
      <c r="B39">
        <v>70.000007999999994</v>
      </c>
      <c r="C39" t="s">
        <v>248</v>
      </c>
      <c r="D39">
        <v>6070</v>
      </c>
      <c r="E39" t="s">
        <v>249</v>
      </c>
      <c r="F39">
        <v>5346.38</v>
      </c>
      <c r="H39">
        <f t="shared" si="0"/>
        <v>1.1353476557970066</v>
      </c>
    </row>
    <row r="40" spans="1:8" x14ac:dyDescent="0.35">
      <c r="A40" t="s">
        <v>173</v>
      </c>
      <c r="B40">
        <v>75.000083000000004</v>
      </c>
      <c r="C40" t="s">
        <v>250</v>
      </c>
      <c r="D40">
        <v>6452.87</v>
      </c>
      <c r="E40" t="s">
        <v>251</v>
      </c>
      <c r="F40">
        <v>5683.68</v>
      </c>
      <c r="H40">
        <f t="shared" si="0"/>
        <v>1.135333094051741</v>
      </c>
    </row>
    <row r="41" spans="1:8" x14ac:dyDescent="0.35">
      <c r="A41" t="s">
        <v>174</v>
      </c>
      <c r="B41">
        <v>80.000060000000005</v>
      </c>
      <c r="C41" t="s">
        <v>252</v>
      </c>
      <c r="D41">
        <v>6811.82</v>
      </c>
      <c r="E41" t="s">
        <v>253</v>
      </c>
      <c r="F41">
        <v>6000.16</v>
      </c>
      <c r="H41">
        <f t="shared" si="0"/>
        <v>1.135273059385083</v>
      </c>
    </row>
    <row r="42" spans="1:8" x14ac:dyDescent="0.35">
      <c r="A42" t="s">
        <v>175</v>
      </c>
      <c r="B42">
        <v>85.000073</v>
      </c>
      <c r="C42" t="s">
        <v>254</v>
      </c>
      <c r="D42">
        <v>7149.26</v>
      </c>
      <c r="E42" t="s">
        <v>255</v>
      </c>
      <c r="F42">
        <v>6297.97</v>
      </c>
      <c r="H42">
        <f t="shared" si="0"/>
        <v>1.135168951265249</v>
      </c>
    </row>
    <row r="43" spans="1:8" x14ac:dyDescent="0.35">
      <c r="A43" t="s">
        <v>176</v>
      </c>
      <c r="B43">
        <v>90.000016000000002</v>
      </c>
      <c r="C43" t="s">
        <v>256</v>
      </c>
      <c r="D43">
        <v>7469.14</v>
      </c>
      <c r="E43" t="s">
        <v>257</v>
      </c>
      <c r="F43">
        <v>6580.79</v>
      </c>
      <c r="H43">
        <f t="shared" si="0"/>
        <v>1.1349913916110377</v>
      </c>
    </row>
    <row r="44" spans="1:8" x14ac:dyDescent="0.35">
      <c r="A44" t="s">
        <v>177</v>
      </c>
      <c r="B44">
        <v>95.000001999999995</v>
      </c>
      <c r="C44" t="s">
        <v>258</v>
      </c>
      <c r="D44">
        <v>7774.56</v>
      </c>
      <c r="E44" t="s">
        <v>259</v>
      </c>
      <c r="F44">
        <v>6851.3</v>
      </c>
      <c r="H44">
        <f t="shared" si="0"/>
        <v>1.1347569074482216</v>
      </c>
    </row>
    <row r="45" spans="1:8" x14ac:dyDescent="0.35">
      <c r="A45" t="s">
        <v>178</v>
      </c>
      <c r="B45">
        <v>100.000083</v>
      </c>
      <c r="C45" t="s">
        <v>260</v>
      </c>
      <c r="D45">
        <v>8068.06</v>
      </c>
      <c r="E45" t="s">
        <v>261</v>
      </c>
      <c r="F45">
        <v>7111.36</v>
      </c>
      <c r="H45">
        <f t="shared" si="0"/>
        <v>1.1345312289069884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FD8BC-C6BA-4B98-BE24-F52E58730263}">
  <dimension ref="A2:L2"/>
  <sheetViews>
    <sheetView zoomScale="115" zoomScaleNormal="115" workbookViewId="0">
      <selection activeCell="L31" sqref="L31"/>
    </sheetView>
  </sheetViews>
  <sheetFormatPr baseColWidth="10" defaultRowHeight="14.5" x14ac:dyDescent="0.35"/>
  <sheetData>
    <row r="2" spans="1:12" ht="21" x14ac:dyDescent="0.5">
      <c r="A2" s="4" t="s">
        <v>268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</sheetData>
  <mergeCells count="1">
    <mergeCell ref="A2:L2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>
    <oddHeader>&amp;L&amp;G&amp;R10/03/2021</oddHeader>
    <oddFooter>&amp;C&amp;G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8B529E9-FDA1-418E-BE89-48DC897E179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2</vt:i4>
      </vt:variant>
    </vt:vector>
  </HeadingPairs>
  <TitlesOfParts>
    <vt:vector size="6" baseType="lpstr">
      <vt:lpstr>field_vs_current_gap39mm_V1</vt:lpstr>
      <vt:lpstr>LIN Gap 39</vt:lpstr>
      <vt:lpstr>field_vs_current_gap80D10mm_V1_</vt:lpstr>
      <vt:lpstr>LIN Gap 80</vt:lpstr>
      <vt:lpstr>'LIN Gap 39'!Druckbereich</vt:lpstr>
      <vt:lpstr>'LIN Gap 80'!Druckbereich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PC1607_HP2_ST</dc:creator>
  <cp:lastModifiedBy>adria</cp:lastModifiedBy>
  <cp:lastPrinted>2022-03-17T16:44:00Z</cp:lastPrinted>
  <dcterms:created xsi:type="dcterms:W3CDTF">2022-03-11T08:12:21Z</dcterms:created>
  <dcterms:modified xsi:type="dcterms:W3CDTF">2022-11-17T14:36:46Z</dcterms:modified>
</cp:coreProperties>
</file>